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Hoja1!$A$2:$K$297</definedName>
  </definedNames>
  <calcPr/>
  <extLst>
    <ext uri="GoogleSheetsCustomDataVersion2">
      <go:sheetsCustomData xmlns:go="http://customooxmlschemas.google.com/" r:id="rId5" roundtripDataChecksum="qn4eWMys801quOEhwFzv0mLa+HdMuxKWFOE9IFXhkiI="/>
    </ext>
  </extLst>
</workbook>
</file>

<file path=xl/sharedStrings.xml><?xml version="1.0" encoding="utf-8"?>
<sst xmlns="http://schemas.openxmlformats.org/spreadsheetml/2006/main" count="1328" uniqueCount="589">
  <si>
    <t>P105</t>
  </si>
  <si>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</si>
  <si>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</si>
  <si>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</si>
  <si>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</si>
  <si>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</si>
  <si>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</si>
  <si>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</si>
  <si>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</si>
  <si>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</si>
  <si>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</si>
  <si>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</si>
  <si>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KIT MINI FAVORITOS 2026 REF KMF2454</t>
  </si>
  <si>
    <t>STN-KMF2454</t>
  </si>
  <si>
    <t>ESPECIAL</t>
  </si>
  <si>
    <t>ACCESORIOS</t>
  </si>
  <si>
    <t>STN-LMT2256 - LIBRETA EMPRENDEDORA REF LMT2257</t>
  </si>
  <si>
    <t>STN-LMT2256</t>
  </si>
  <si>
    <t>MINIMO 2 UND.</t>
  </si>
  <si>
    <t>LABIOS</t>
  </si>
  <si>
    <t>CORRECTOR HIDRANTE REBEL GIRL CRG1420 #1</t>
  </si>
  <si>
    <t>CRG1420 #1</t>
  </si>
  <si>
    <t>ROSTRO</t>
  </si>
  <si>
    <t>MINIMO 2 UND</t>
  </si>
  <si>
    <t>PIEL</t>
  </si>
  <si>
    <t>BASE AURA TRENDY BAT2276</t>
  </si>
  <si>
    <t>BAT2272 #5</t>
  </si>
  <si>
    <t>BASE AURA TRENDY BAT2277</t>
  </si>
  <si>
    <t>BAT2272 #6</t>
  </si>
  <si>
    <t>CORRECTOR MAGIC MINI CMT547</t>
  </si>
  <si>
    <t>TONO 04 C05</t>
  </si>
  <si>
    <t>TONO 10 C05</t>
  </si>
  <si>
    <t>CORRECTOR MAGIC GRANDE MG11</t>
  </si>
  <si>
    <t>MG11#09</t>
  </si>
  <si>
    <t>MG11#10</t>
  </si>
  <si>
    <t>CORRECTOR DOBLE SUPER COOL REF SP98</t>
  </si>
  <si>
    <t>TONO 04-SP98</t>
  </si>
  <si>
    <t>TONO 06-SP98</t>
  </si>
  <si>
    <t>CORRECTOR DE OJERAS AURA TRENDY REF CTT2229</t>
  </si>
  <si>
    <t>CTT2229 #5</t>
  </si>
  <si>
    <t>CTT2229 #6</t>
  </si>
  <si>
    <t>CTT2229 #7</t>
  </si>
  <si>
    <t xml:space="preserve">CORRECTOR Y TRATAMIENTO SUPER CONCEALER </t>
  </si>
  <si>
    <t>TONO 1 SC8</t>
  </si>
  <si>
    <t>TONO 2 SC9</t>
  </si>
  <si>
    <t>TONO 3 SC10</t>
  </si>
  <si>
    <t>POLVOS COMPACTOS GOLDEN REF PCF2054</t>
  </si>
  <si>
    <t>PCF2054 #7</t>
  </si>
  <si>
    <t>POLVOS SUELTOS MASTER TOUCH REF PMT1741</t>
  </si>
  <si>
    <t>TONO 01-PMT1741</t>
  </si>
  <si>
    <t>TONO 02-PMT1741</t>
  </si>
  <si>
    <t>TONO 03-PMT1741</t>
  </si>
  <si>
    <t>POLVOS SUELTOS OSITO TEDDY REF PST1590</t>
  </si>
  <si>
    <t>STN-PST1590</t>
  </si>
  <si>
    <t>TONO 04-BMT1675 - BASE MOUSSE REF BMT1675 TONO 04</t>
  </si>
  <si>
    <t xml:space="preserve">TONO 04-BMT1675 </t>
  </si>
  <si>
    <t>TONO 05-BMT1675 - BASE MOUSSE REF BMT1675 TONO 05</t>
  </si>
  <si>
    <t>TONO 05-BMT1675</t>
  </si>
  <si>
    <t>TONO 06-BMT1675 - BASE MOUSSE REF BMT1675 TONO 06</t>
  </si>
  <si>
    <t>TONO 06-BMT1675</t>
  </si>
  <si>
    <t>BASE QUEEN FACE TINT REF BQF2053</t>
  </si>
  <si>
    <t>BQF2053 #6</t>
  </si>
  <si>
    <t>STN-DUR2061 - KIT DELINEADORES URBAN REF DUR2061</t>
  </si>
  <si>
    <t>STN-DUR2061</t>
  </si>
  <si>
    <t>COLECCIÓN URBAN</t>
  </si>
  <si>
    <t>OJOS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</si>
  <si>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</si>
  <si>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</si>
  <si>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</si>
  <si>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</si>
  <si>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</si>
  <si>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</si>
  <si>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</si>
  <si>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</si>
  <si>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</si>
  <si>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</si>
  <si>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</si>
  <si>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</si>
  <si>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</si>
  <si>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</si>
  <si>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POMPON ILUMINADOR COTTON TRENDY REF PCT1798</t>
  </si>
  <si>
    <t>STN-PCT1798</t>
  </si>
  <si>
    <t xml:space="preserve">ILUMINADOR PIN UP REF IPU 1654 </t>
  </si>
  <si>
    <t>STN-IPU1654</t>
  </si>
  <si>
    <t>POLVO DE HADAS TRENDY 15g REF PH03</t>
  </si>
  <si>
    <t>ESTANDAR PH03</t>
  </si>
  <si>
    <t>STN-ILS1473 - ILUMINADOR LIQUIDO THE SUN REF ILS1473</t>
  </si>
  <si>
    <t>STN-ILS1473</t>
  </si>
  <si>
    <t>MINIMO3 UND.</t>
  </si>
  <si>
    <t>CLOUD HIGHLITHER ILUMINADOR EN TRIO</t>
  </si>
  <si>
    <t>STN-CHT1253</t>
  </si>
  <si>
    <t>ILUMINADOR DONUT REF HD26</t>
  </si>
  <si>
    <t>ESTANDAR HD26</t>
  </si>
  <si>
    <t>KIT PIEL MISTIC FACE REF KMF2247</t>
  </si>
  <si>
    <t>KMF2247 TONO 01</t>
  </si>
  <si>
    <t>KMF2247 TONO 02</t>
  </si>
  <si>
    <t>KMF2247 TONO 03</t>
  </si>
  <si>
    <t>TORRE MULTI ILUMINADOR CAT REF MT1665</t>
  </si>
  <si>
    <t>STN-MT1665</t>
  </si>
  <si>
    <t>KIT X4 ILUMINADOR DREAMS TRENDY ID02</t>
  </si>
  <si>
    <t>STN-ID02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</si>
  <si>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</si>
  <si>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</si>
  <si>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</si>
  <si>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</si>
  <si>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</si>
  <si>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</si>
  <si>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EN BARRA TRENDY BLUSH LOVE REF BL07</t>
  </si>
  <si>
    <t>ESTANDAR BL07</t>
  </si>
  <si>
    <t>ESTANDAR SB18 - KIT DUO RUBOR LIQUIDO SAFARI BLUSH TRENDY REF SB18</t>
  </si>
  <si>
    <t>ESTANDAR SB18</t>
  </si>
  <si>
    <t>RUBOR EN BARRA MILA REF R1598</t>
  </si>
  <si>
    <t>STN-R1598</t>
  </si>
  <si>
    <t>CONTORNO EN CREMA STAR SCR1892</t>
  </si>
  <si>
    <t>STN-SCR1892</t>
  </si>
  <si>
    <t>RUBOR EN CREMA STAR REF RSS2205</t>
  </si>
  <si>
    <t>RSS2205#1</t>
  </si>
  <si>
    <t>RSS2205#2</t>
  </si>
  <si>
    <t>RSS2205#3</t>
  </si>
  <si>
    <t>RSS2205#4</t>
  </si>
  <si>
    <t>RSS2205#5</t>
  </si>
  <si>
    <t>RUBOR EN CREMA BLUSH STAMP RB1312</t>
  </si>
  <si>
    <t>STN-RBS1312</t>
  </si>
  <si>
    <t>RUBOR BAKED LUCKY RHT2202</t>
  </si>
  <si>
    <t>STN-RHT2202</t>
  </si>
  <si>
    <t>KIT RUBOR Y GLOSS PINK NEW REF KPN2248</t>
  </si>
  <si>
    <t>KPN 2248 TONO 2</t>
  </si>
  <si>
    <t>RUBOR ECLIPSE LUNAR REF ELR23</t>
  </si>
  <si>
    <t>ESTANDAR ELR23</t>
  </si>
  <si>
    <t>CONTORNO TRIO CUPCAKE CC01</t>
  </si>
  <si>
    <t>CUPCAKE CC01</t>
  </si>
  <si>
    <t>RUBOR BAKERY REF RBT1769</t>
  </si>
  <si>
    <t>STN-RBT1769</t>
  </si>
  <si>
    <t>RUBOR EN CREMA HAPPY REF HRC1326</t>
  </si>
  <si>
    <t>STN-HRC1326</t>
  </si>
  <si>
    <t>RUBOR TUTU GLOW REF RTG1725</t>
  </si>
  <si>
    <t>STN-RTG1725</t>
  </si>
  <si>
    <t xml:space="preserve">CONTORNO EN BARRA CHOCOLATE </t>
  </si>
  <si>
    <t>STN-CCT1870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</si>
  <si>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</si>
  <si>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</si>
  <si>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</si>
  <si>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</si>
  <si>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>RUBOR EN CREMA AURA ABT1742</t>
  </si>
  <si>
    <t>TONO 01-ABT1742</t>
  </si>
  <si>
    <t>TONO 02-ABT1742</t>
  </si>
  <si>
    <t>DOYPACK FIJADOR TRENDY COSMIC NIGHT REF SFC1760</t>
  </si>
  <si>
    <t>STN-SFC1760</t>
  </si>
  <si>
    <t>FIJADOR DREAMS 60ML FDT2173</t>
  </si>
  <si>
    <t>STN-FDT2173</t>
  </si>
  <si>
    <t>KIT X 3 GLOSS MOOD PILLS BMP1920 3ml</t>
  </si>
  <si>
    <t>STN-BMP1920</t>
  </si>
  <si>
    <t>DELIENADO LABIOS INDIVIDUAL LOVE REF LLI1735</t>
  </si>
  <si>
    <t>STN-LLI1735</t>
  </si>
  <si>
    <t>MINIMO 3 UND</t>
  </si>
  <si>
    <t>KIT LABIOS FRUTTI GLOSS KFL2243</t>
  </si>
  <si>
    <t>STN-KFL2243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</si>
  <si>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</si>
  <si>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</si>
  <si>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</si>
  <si>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</si>
  <si>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</si>
  <si>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</si>
  <si>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</si>
  <si>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</si>
  <si>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</si>
  <si>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</si>
  <si>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</si>
  <si>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</si>
  <si>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</si>
  <si>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</si>
  <si>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TORRE CAT PARA LABIOS Y MEJILLAS KCL1674</t>
  </si>
  <si>
    <t>STN-KCL1674</t>
  </si>
  <si>
    <t>KIT X3 BRILLOS BLOOM TO SHINE</t>
  </si>
  <si>
    <t>STN-BBS2096</t>
  </si>
  <si>
    <t>KIT LABIOS LOVE TRAVEL KLT2088</t>
  </si>
  <si>
    <t>STN-KLT2088</t>
  </si>
  <si>
    <t>TINTA SCHOOL REF TST1368</t>
  </si>
  <si>
    <t>STN-TST1368</t>
  </si>
  <si>
    <t>MINIMO 2 UND. 
(Display = 24 und.)</t>
  </si>
  <si>
    <t>TINTA SODA TRENDY REF STT1328</t>
  </si>
  <si>
    <t>STN-STT1328</t>
  </si>
  <si>
    <t>TINTA GLOSS CORAZÓN REF TGT1896</t>
  </si>
  <si>
    <t>STN-TGT1896</t>
  </si>
  <si>
    <t>GLOSS RETRO GLOW BLT2222</t>
  </si>
  <si>
    <t>BLT2222 #1</t>
  </si>
  <si>
    <t>BLT2222 #2</t>
  </si>
  <si>
    <t>BRILLO RETRÁCTIL BEAUTY GLAZED B177 #103</t>
  </si>
  <si>
    <t>B177#103</t>
  </si>
  <si>
    <t>BRILLO RETRÁCTIL BEAUTY GLAZED B177 #110</t>
  </si>
  <si>
    <t>B177#110</t>
  </si>
  <si>
    <t>BRILLO COTTON CANDY REF CC11</t>
  </si>
  <si>
    <t>STN-CC11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</si>
  <si>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</si>
  <si>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</si>
  <si>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</si>
  <si>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</si>
  <si>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</si>
  <si>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BRILLO CANDY TRENDY REF HCG1283</t>
  </si>
  <si>
    <t>STN-HCG1283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</si>
  <si>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</si>
  <si>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</si>
  <si>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</si>
  <si>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</si>
  <si>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</si>
  <si>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</si>
  <si>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</si>
  <si>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</si>
  <si>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>STN-KBT1484 - KIT DE LABIOS TIGER LIPS REF KBT1484</t>
  </si>
  <si>
    <t>STN-KBT1484</t>
  </si>
  <si>
    <t>STN-KBG1400 - KIT X 5 GARDEN GLOSS REF KBG1400</t>
  </si>
  <si>
    <t xml:space="preserve">STN-KBG1400 </t>
  </si>
  <si>
    <t>GLOSS GARDEN CAFÉ</t>
  </si>
  <si>
    <t>GCG2577</t>
  </si>
  <si>
    <t>BRILLO TRENDY BOUTIQUE</t>
  </si>
  <si>
    <t>BTT2221</t>
  </si>
  <si>
    <t>BRILLO DE LABIOS AURA REF BAT1878</t>
  </si>
  <si>
    <t>BAT1878 Tono 01</t>
  </si>
  <si>
    <t>BRILLO DE LABIOS AURA REF BAT1879</t>
  </si>
  <si>
    <t>BAT1878 Tono 02</t>
  </si>
  <si>
    <t>BRILLO DE LABIOS AURA REF BAT1881</t>
  </si>
  <si>
    <t>BAT1878 Tono 04</t>
  </si>
  <si>
    <t>BRILLO DE LABIOS AURA REF BAT1882</t>
  </si>
  <si>
    <t>BAT1878 Tono 05</t>
  </si>
  <si>
    <t>BRILLO DE LABIOS AURA REF BAT1883</t>
  </si>
  <si>
    <t>BAT1878 Tono 06</t>
  </si>
  <si>
    <t>BRILLO AURA MOCCA</t>
  </si>
  <si>
    <t>BAM2430 #1</t>
  </si>
  <si>
    <t>BAM2430 #2</t>
  </si>
  <si>
    <t>BAM2430 #3</t>
  </si>
  <si>
    <t>BAM2430 #4</t>
  </si>
  <si>
    <t>BAM2430 #5</t>
  </si>
  <si>
    <t>BAM2430 #6</t>
  </si>
  <si>
    <t>LIP OIL TINTA PRETTY THINGS TRENDY REF BPT1963</t>
  </si>
  <si>
    <t>BPT1963#2</t>
  </si>
  <si>
    <t>BPT1963#5</t>
  </si>
  <si>
    <t>BPT1963#6</t>
  </si>
  <si>
    <t>BRILLO GLOSS FLASH REF BFT1756</t>
  </si>
  <si>
    <t>STN-BFT1756</t>
  </si>
  <si>
    <t>BRILLO MAGICO HONEY REF HL15</t>
  </si>
  <si>
    <t>ESTÁNDAR HL15</t>
  </si>
  <si>
    <t xml:space="preserve">MINIMO 3 UND. </t>
  </si>
  <si>
    <t>BRILLO GLOSS DASH</t>
  </si>
  <si>
    <t>STN-BDT1749</t>
  </si>
  <si>
    <t>BRILLO GLOSS MADDIE RF BMT1748</t>
  </si>
  <si>
    <t>STN-BMT1748</t>
  </si>
  <si>
    <t>BRILLO HAPPY BERRY TRENDY REF BHB1744</t>
  </si>
  <si>
    <t>STN-BHB1744</t>
  </si>
  <si>
    <t>BRILLO RED LIP GLOSS REF RLG1846</t>
  </si>
  <si>
    <t>STN-RLG1846</t>
  </si>
  <si>
    <t>BRILLO GLOSS KISS LIPS REF BKL1685</t>
  </si>
  <si>
    <t>LABIAL CAT LIPS REF LCL1577</t>
  </si>
  <si>
    <t>STN-LCL1577</t>
  </si>
  <si>
    <t xml:space="preserve">MINIMO 2 UND. </t>
  </si>
  <si>
    <t>KIT DE LABIOS SODA POP BRILLO Y MASCARILLA BMS1596</t>
  </si>
  <si>
    <t>STN-BMS1596</t>
  </si>
  <si>
    <t>STN-KSC1737 - KIT DE LABIOS SWEET CREAM REF KSC1737</t>
  </si>
  <si>
    <t xml:space="preserve">STN-KSC1737 </t>
  </si>
  <si>
    <t>SOMBRA PARA CEJAS BROW BLEND TRENDY REF BBT1743</t>
  </si>
  <si>
    <t>BBT1743#2</t>
  </si>
  <si>
    <t>CEJAS</t>
  </si>
  <si>
    <t>BBT1743#3</t>
  </si>
  <si>
    <t>LÁPIZ CEJAS BEAUTY GLAZED REF B69 TONO 02</t>
  </si>
  <si>
    <t>TONO 02 B69</t>
  </si>
  <si>
    <t>LÁPIZ CEJAS BEAUTY GLAZED REF B69 TONO 04</t>
  </si>
  <si>
    <t>TONO 04 B69</t>
  </si>
  <si>
    <t>KIT DE CEJAS BASIC BROWS DT25</t>
  </si>
  <si>
    <t>KIT DE CEJAS DT25</t>
  </si>
  <si>
    <t>GEL FIJADOR DE CEJAS TRENDY REF GF19</t>
  </si>
  <si>
    <t>ESTANDAR GF19</t>
  </si>
  <si>
    <t>DELINEADOR DOBLE TRENDY CAT EYE REF CE10</t>
  </si>
  <si>
    <t>ESTANDAR CE10</t>
  </si>
  <si>
    <t>DELINEADOR PLUMON ARTIST COLLECTION NEGRO REF AC30</t>
  </si>
  <si>
    <t>TONO 01 NEGRO</t>
  </si>
  <si>
    <t>DELINEADOR EN PLUMÓN DOBLE REF CAM02</t>
  </si>
  <si>
    <t>ESTANDAR CAM02</t>
  </si>
  <si>
    <t>DELINEADOR CAFÉ RAINBOW</t>
  </si>
  <si>
    <t>STN-DCT2573</t>
  </si>
  <si>
    <t xml:space="preserve">LÁPIZ DELINEADOR DE OJOS SAFARI </t>
  </si>
  <si>
    <t>Café Claro Ref DST2259</t>
  </si>
  <si>
    <t>Café Oscuro Ref DST2259</t>
  </si>
  <si>
    <t>Negro Ref DST2259</t>
  </si>
  <si>
    <t>DELINEADOR GLITTER ROCK</t>
  </si>
  <si>
    <t>STN-DRT1329</t>
  </si>
  <si>
    <t>KIT DÚO PESTAÑINA + FORTALECEDORA GOLD EYES REF GE18</t>
  </si>
  <si>
    <t>KIT DUO GE18</t>
  </si>
  <si>
    <t>SOMBRA CLOUD TRENDY</t>
  </si>
  <si>
    <t>STN-CPT1252</t>
  </si>
  <si>
    <t>SOMBRA PUPPY COLECTION</t>
  </si>
  <si>
    <t>STN-PK15</t>
  </si>
  <si>
    <t>SOMBRA SAFARI BOOM REF SSB1867</t>
  </si>
  <si>
    <t>STN-SSB1867</t>
  </si>
  <si>
    <t>SOMBRA COLOR ROSA REF MCR1861</t>
  </si>
  <si>
    <t>STN-MCR1861</t>
  </si>
  <si>
    <t>SOMBRAS RETRO PHONE REF SRP1860</t>
  </si>
  <si>
    <t>STN-SRP1860</t>
  </si>
  <si>
    <t>SOMBRA LIQUIDA CHAMPAGNE REF SLC1369</t>
  </si>
  <si>
    <t>STN-SLC1369</t>
  </si>
  <si>
    <t>SOMBRA ESCARCHA PARTY GLITTER REF SPG1766</t>
  </si>
  <si>
    <t>STN-SPG1766</t>
  </si>
  <si>
    <t>SOMBRA GLITTER CIRCUS SCT1471</t>
  </si>
  <si>
    <t>STN-SCT1471</t>
  </si>
  <si>
    <t>SOMBRA MEOW TRENDY REF SMT1657</t>
  </si>
  <si>
    <t>STN-SMT1657</t>
  </si>
  <si>
    <t>SOMBRAS HOLLYWOOD SHT1310</t>
  </si>
  <si>
    <t>STN-SHT1310</t>
  </si>
  <si>
    <t>SOMBRA EN BARRA Y LÍQUIDA LEVEL UP REF CLU 1936</t>
  </si>
  <si>
    <t>STN-SLU1936</t>
  </si>
  <si>
    <t>MINIMO 2</t>
  </si>
  <si>
    <t>SOMBRAS LIQUIDAS SPACE COSMIC REF SSC1799</t>
  </si>
  <si>
    <t>STN-SSC1799</t>
  </si>
  <si>
    <t>SOMBRA ROLL ON REF SRO1919</t>
  </si>
  <si>
    <t>STN-SRO1919</t>
  </si>
  <si>
    <t>KIT MAQUILLA NIÑA PARTY BALLOONS KPB1850</t>
  </si>
  <si>
    <t>STN-KPB1850</t>
  </si>
  <si>
    <t>MINITREDYLOVERS</t>
  </si>
  <si>
    <t>BRILLO PARA NIÑAS DOLLY CHIC BDC1848</t>
  </si>
  <si>
    <t>STN-BDC1848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</si>
  <si>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</si>
  <si>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</si>
  <si>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</si>
  <si>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</si>
  <si>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</si>
  <si>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</si>
  <si>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</si>
  <si>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</si>
  <si>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SOMBRA INTENSAMENTE TRENDY</t>
  </si>
  <si>
    <t>DY2079</t>
  </si>
  <si>
    <t>DISNEY</t>
  </si>
  <si>
    <t xml:space="preserve">RUBOR VERGUENZA TRENDY DY2074 </t>
  </si>
  <si>
    <t>DY2074</t>
  </si>
  <si>
    <t>KIT LABIOS FURIA TRENDY DY2098</t>
  </si>
  <si>
    <t>DY2098</t>
  </si>
  <si>
    <t>VOLUMINIZADOR FURIA</t>
  </si>
  <si>
    <t>DYT2572</t>
  </si>
  <si>
    <t>BRILLO LABIAL FURIA</t>
  </si>
  <si>
    <t>DYT2571</t>
  </si>
  <si>
    <t>DY2082 - TOTE BAG INTESAMENTE TRENDY</t>
  </si>
  <si>
    <t>DY2082</t>
  </si>
  <si>
    <t>KIT BROCHAS X 9 INTENSAMENTE DY2083</t>
  </si>
  <si>
    <t>DY2083</t>
  </si>
  <si>
    <t>STN-DY2089 - SPLASH ENVIDIA DY2089</t>
  </si>
  <si>
    <t>STN-DY2089</t>
  </si>
  <si>
    <t>SKIN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</si>
  <si>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</si>
  <si>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</si>
  <si>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</si>
  <si>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</si>
  <si>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</si>
  <si>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</si>
  <si>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</si>
  <si>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</si>
  <si>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</si>
  <si>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</si>
  <si>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</si>
  <si>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</si>
  <si>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</si>
  <si>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</si>
  <si>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STN-DY2165  - TARJETERO MONEDERO STITCH DY2165</t>
  </si>
  <si>
    <t xml:space="preserve">STN-DY2165 </t>
  </si>
  <si>
    <t>KIT X 2 DELINEADORES STITCH TRENDY</t>
  </si>
  <si>
    <t>DY2081</t>
  </si>
  <si>
    <t>KIT DE LABIOS STITCH DY2080</t>
  </si>
  <si>
    <t>STN-DY2080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</si>
  <si>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</si>
  <si>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</si>
  <si>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</si>
  <si>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</si>
  <si>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</si>
  <si>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</si>
  <si>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</si>
  <si>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</si>
  <si>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</si>
  <si>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</si>
  <si>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</si>
  <si>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</si>
  <si>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</si>
  <si>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</si>
  <si>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</si>
  <si>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</si>
  <si>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</si>
  <si>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</si>
  <si>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</si>
  <si>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</si>
  <si>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</si>
  <si>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</si>
  <si>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</si>
  <si>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</si>
  <si>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</si>
  <si>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</si>
  <si>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PULSERA PLATEADA PRINCESAS DY2292</t>
  </si>
  <si>
    <t>STN-DY2292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</si>
  <si>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</si>
  <si>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</si>
  <si>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</si>
  <si>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</si>
  <si>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</si>
  <si>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</si>
  <si>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SOMBRA METALICA JACK DY2104</t>
  </si>
  <si>
    <t>STN-DY2104</t>
  </si>
  <si>
    <t xml:space="preserve">POLVOS SUELTOS Y COMPACTOS JACK </t>
  </si>
  <si>
    <t>BANANA DY2188</t>
  </si>
  <si>
    <t>FACIAL</t>
  </si>
  <si>
    <t>ROSADO DY2189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</si>
  <si>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</si>
  <si>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</si>
  <si>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</si>
  <si>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</si>
  <si>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</si>
  <si>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</si>
  <si>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</si>
  <si>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</si>
  <si>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TINTA VILLANAS DY2101</t>
  </si>
  <si>
    <t>STN-DY2101</t>
  </si>
  <si>
    <t>CONTORNO Y RUBOR VILLANOS</t>
  </si>
  <si>
    <t>DY2100</t>
  </si>
  <si>
    <t xml:space="preserve">KIT DE CEJAS VILLANOS </t>
  </si>
  <si>
    <t>DY2102</t>
  </si>
  <si>
    <t>PIN HANGRY MONSTERS INC DY2370</t>
  </si>
  <si>
    <t>STN-DY2370</t>
  </si>
  <si>
    <t>PIN DORMIDOS MONSTERS INC DY2371</t>
  </si>
  <si>
    <t>STN-DY2371</t>
  </si>
  <si>
    <t>PIN PUERTA MONSTERS INC DY2366</t>
  </si>
  <si>
    <t>STN-DY2366</t>
  </si>
  <si>
    <t>PIN 3312 MONSTERS INC DY2369</t>
  </si>
  <si>
    <t>STN-DY2369</t>
  </si>
  <si>
    <t>PIN SULLIVAN MONSTERS INC DY2367</t>
  </si>
  <si>
    <t>STN-DY2367</t>
  </si>
  <si>
    <t>PIN JACK DY2351</t>
  </si>
  <si>
    <t>STN-DY2351</t>
  </si>
  <si>
    <t>PIN SALLY DY2352</t>
  </si>
  <si>
    <t>STN-DY2352</t>
  </si>
  <si>
    <t>PIN STITCH ABRAZO DY2347</t>
  </si>
  <si>
    <t>STN-DY2347</t>
  </si>
  <si>
    <t>PIN STITCH ANGEL DY2349</t>
  </si>
  <si>
    <t>STN-DY2349</t>
  </si>
  <si>
    <t>PIN STITCH SANDIA DY2350</t>
  </si>
  <si>
    <t>STN-DY2350</t>
  </si>
  <si>
    <t>PIN STITCH HAWAI DY2345</t>
  </si>
  <si>
    <t>STN-DY2345</t>
  </si>
  <si>
    <t>PIN STITCH HELADO DY2348</t>
  </si>
  <si>
    <t>STN-DY2348</t>
  </si>
  <si>
    <t>PIN STITCH GUITARRA DY2346</t>
  </si>
  <si>
    <t>STN-DY2346</t>
  </si>
  <si>
    <t>PIN LOTSO DY2340</t>
  </si>
  <si>
    <t>STN-DY2340</t>
  </si>
  <si>
    <t>PIN MARCIANITO PIZZA DY2344</t>
  </si>
  <si>
    <t>STN-DY2344</t>
  </si>
  <si>
    <t>PIN MARCIANITO TACO TOY STORY DY2343</t>
  </si>
  <si>
    <t>STN-DY2343</t>
  </si>
  <si>
    <t>PIN MARCIANITO DY2335</t>
  </si>
  <si>
    <t>STN-DY2335</t>
  </si>
  <si>
    <t>PIN MARRANITO TOY STORY DY2337</t>
  </si>
  <si>
    <t>STN-DY2337</t>
  </si>
  <si>
    <t>PIN PERRITO TOY STORY DY2341</t>
  </si>
  <si>
    <t>STN-DY2341</t>
  </si>
  <si>
    <t>PIN FORKY TOY STORY DY2342</t>
  </si>
  <si>
    <t>STN-DY2342</t>
  </si>
  <si>
    <t>PIN BUZZ DY2426</t>
  </si>
  <si>
    <t>STN-DY2426</t>
  </si>
  <si>
    <t>PIN WOODY TOY STORY DY2333</t>
  </si>
  <si>
    <t>STN-DY2333</t>
  </si>
  <si>
    <t>PIN TIRO AL BLANCO TOY STORY DY2334</t>
  </si>
  <si>
    <t>STN-DY2334</t>
  </si>
  <si>
    <t>PIN RECTANGULAR BUZZ DY2339</t>
  </si>
  <si>
    <t>STN-DY2339</t>
  </si>
  <si>
    <t>PIN VAQUEROS TOY STORY DY2338</t>
  </si>
  <si>
    <t>STN-DY2338</t>
  </si>
  <si>
    <t>KIT LIP BALM X3 POLLY POCKET</t>
  </si>
  <si>
    <t>MT2403</t>
  </si>
  <si>
    <t>MATTEL</t>
  </si>
  <si>
    <t>KIT DE LABIOS POLLY POCKET</t>
  </si>
  <si>
    <t>TONO 01 MT2404</t>
  </si>
  <si>
    <t>TONO 02 MT2404</t>
  </si>
  <si>
    <t xml:space="preserve">KIT CORPORAL POLLY POCKET </t>
  </si>
  <si>
    <t>ROSADO MT2396</t>
  </si>
  <si>
    <t>MORADO MT2398</t>
  </si>
  <si>
    <t>AGUAMARINA MT2397</t>
  </si>
  <si>
    <t>TINTA RUBOR BARBIE MALIBÚ MT2260</t>
  </si>
  <si>
    <t>MT2260 #5</t>
  </si>
  <si>
    <t>MT2260 #6</t>
  </si>
  <si>
    <t xml:space="preserve">KIT PRIMER Y FIJADOR BARBIE MALIBÚ </t>
  </si>
  <si>
    <t>MT2392</t>
  </si>
  <si>
    <t xml:space="preserve">KIT BRILLO LABIAL + MASCARILLA BARBIE MALIBÚ </t>
  </si>
  <si>
    <t>STN-MT2393</t>
  </si>
  <si>
    <t>RUBOR EN BARRA BARBIE VAQUERA MT2381</t>
  </si>
  <si>
    <t>MT2381#4</t>
  </si>
  <si>
    <t>MT2381#6</t>
  </si>
  <si>
    <t>PESTAÑINA BARBIE VAQUERA MT2379</t>
  </si>
  <si>
    <t>STN-MT2379</t>
  </si>
  <si>
    <t>GLOSS BARBIE VAQUERA MT2382</t>
  </si>
  <si>
    <t>MT2382#6</t>
  </si>
  <si>
    <t>MT2382#7</t>
  </si>
  <si>
    <t>MT2382#8</t>
  </si>
  <si>
    <t>GEL FIJADOR CEJAS BARBIE VAQUERA REF MT2380</t>
  </si>
  <si>
    <t>STN-MT2380</t>
  </si>
  <si>
    <t>BARBIE</t>
  </si>
  <si>
    <t>RUBOR DUO BARBIE CORE REF MTT2220</t>
  </si>
  <si>
    <t>STN-MT2220</t>
  </si>
  <si>
    <t>KIT TRIPLE BARBIE CORE REF MTT2383</t>
  </si>
  <si>
    <t>STN-MTT2383</t>
  </si>
  <si>
    <t>SACHET GEL ALOE VERA TRENDY FRESH ALOE 70G</t>
  </si>
  <si>
    <t>STN-SGA1740</t>
  </si>
  <si>
    <t>CUIDADO FACIAL</t>
  </si>
  <si>
    <t>PRIMER MENTA</t>
  </si>
  <si>
    <t>STN-PMT1371</t>
  </si>
  <si>
    <t>KIT PRIMER Y FIJADOR ROSE TRENDY REF SFR1279</t>
  </si>
  <si>
    <t>STN-SFR1279</t>
  </si>
  <si>
    <t>DOYPACK ACEITE DESMAQUILLANTE TRENDY 100ML</t>
  </si>
  <si>
    <t>STN-SAD1276</t>
  </si>
  <si>
    <t>ACEITE DESMAQUILLANTE TRENDY REF ADT862</t>
  </si>
  <si>
    <t>ACEITE DESMAQUILLANT</t>
  </si>
  <si>
    <t>SACHET SERUM HIDRATANTE MORADO TRENDY 100ML REF DSH1761</t>
  </si>
  <si>
    <t>STN-DSH1761</t>
  </si>
  <si>
    <t>ESTANDAR PROTECSOLAR - PROTECTOR SOLAR FACIAL 40ML TRENDY SKINCARE REF PSF766</t>
  </si>
  <si>
    <t>ESTANDAR PROTECSOLAR</t>
  </si>
  <si>
    <t>COLAPSIBLE PEQUEÑO JABON DETOX JDP1321</t>
  </si>
  <si>
    <t>STN-JDP1321</t>
  </si>
  <si>
    <t>DOYPACK JABON DETOX REF SJD1507</t>
  </si>
  <si>
    <t>STN-SJD1507</t>
  </si>
  <si>
    <t>CREMA MANTEQUILLA ORANGE CMO2402</t>
  </si>
  <si>
    <t>STN-CMO2402</t>
  </si>
  <si>
    <t>CORPORAL</t>
  </si>
  <si>
    <t>CREMA MANTEQUILLA FRESH CMF2399</t>
  </si>
  <si>
    <t>STN-CMF2399</t>
  </si>
  <si>
    <t>CREMA MANTEQUILLA WATERMELON CMW2401</t>
  </si>
  <si>
    <t>STN-CMW2401</t>
  </si>
  <si>
    <t>CREMA MANTEQUILLA ROSAS REF CMW2400</t>
  </si>
  <si>
    <t>STN-CMR2400</t>
  </si>
  <si>
    <t>BORRADOR DE MAQUILLAJE BMT2271</t>
  </si>
  <si>
    <t>STN-BMT2271</t>
  </si>
  <si>
    <t>PLANEADOR SEMANAL REF PPT2510</t>
  </si>
  <si>
    <t>STN-PPT2510</t>
  </si>
  <si>
    <t>BLOCK DE NOTAS REF LAT2511</t>
  </si>
  <si>
    <t>STN-LAT2511</t>
  </si>
  <si>
    <t>LAPIZ SILICONA PARA PEGAR PIEDRITAS CR02</t>
  </si>
  <si>
    <t>LAPIZ SILICONA CR02</t>
  </si>
  <si>
    <t>KIT PIEDRITAS CRYSTA - KIT PIEDRITAS CRYSTAL REF CR20</t>
  </si>
  <si>
    <t>KIT PIEDRITAS CRYSTA</t>
  </si>
  <si>
    <t>MALETA MEDIANA DE MAQUILLAJE MMT923</t>
  </si>
  <si>
    <t>MALETA MEDIANA</t>
  </si>
  <si>
    <t>MALETA GIGANTE DE MAQUILLAJE  MGT922</t>
  </si>
  <si>
    <t>MALETA GIGANTE</t>
  </si>
  <si>
    <t>BOLSA EMPAQUE MORADA GRANDE REF BGT1712</t>
  </si>
  <si>
    <t>STN-BGT1712</t>
  </si>
  <si>
    <t>STICKER DE PERLITAS TRENDY REF SPT1423</t>
  </si>
  <si>
    <t>STN-SPT1423</t>
  </si>
  <si>
    <t>MINIMO 2 UND. (Paquete x12 und)</t>
  </si>
  <si>
    <t>PEGANTE DE PESTAÑAS DOBLE TRENDY REF PEGA15</t>
  </si>
  <si>
    <t>STN-PEGA15</t>
  </si>
  <si>
    <t>PAPELETAS FORGET SHINE REF PFS1593</t>
  </si>
  <si>
    <t>STN-PFS1593</t>
  </si>
  <si>
    <t>PAPELETAS HOMBRE ANTI GRASA FORGET SHINE 100 UND REF PFS1588</t>
  </si>
  <si>
    <t>STN-PHT1588</t>
  </si>
  <si>
    <t>HAIRCLIPS MINI X 8 HCM2330</t>
  </si>
  <si>
    <t>STN-HCM2330</t>
  </si>
  <si>
    <t>KIT X2 HAIR CLIP RECTANGULAR  REF HCT2329</t>
  </si>
  <si>
    <t>STN-HCT2329</t>
  </si>
  <si>
    <t>HAIR CLIP MARIPOSA GRANDE REF HMG2327</t>
  </si>
  <si>
    <t>STN-HMG2327</t>
  </si>
  <si>
    <t>CEPILLO ANTI FRIZZ ROSADO REF CDT1857</t>
  </si>
  <si>
    <t>STN-CDT1857</t>
  </si>
  <si>
    <t>KIT BROCHA CEJAS ORGÁNICAS X2 TRENDY REF KBC2163</t>
  </si>
  <si>
    <t>STN-KBC2163</t>
  </si>
  <si>
    <t>BROCHAS</t>
  </si>
  <si>
    <t>BROCHA INDIVIDUAL DETALLES MINI P207</t>
  </si>
  <si>
    <t>STN-P207</t>
  </si>
  <si>
    <t>BROCHA INDIVIDUAL CEJAS Y PESTAÑAS P209</t>
  </si>
  <si>
    <t>STN-P209</t>
  </si>
  <si>
    <t>KIT BROCHAS CRISTAL BCT1807</t>
  </si>
  <si>
    <t>STN-BCT1807</t>
  </si>
  <si>
    <t>STN-KCM1729 - KIT BROCHA MINI CAFÉ TRENDY REF KCM1729</t>
  </si>
  <si>
    <t>STN-KCM1729</t>
  </si>
  <si>
    <t>KIT BROCHAS MINI ROSADO TRENDY REF KM10</t>
  </si>
  <si>
    <t>STN-KM10</t>
  </si>
  <si>
    <t>BORLA TRIANGULAR MORADA TRENDY REF BTT2162</t>
  </si>
  <si>
    <t>STN-BTT2162</t>
  </si>
  <si>
    <t>KIT BORLAS COTTON KBC2097</t>
  </si>
  <si>
    <t>STN-KBC2097</t>
  </si>
  <si>
    <t>KIT BROCHAS PIEL MORADO KBM1979</t>
  </si>
  <si>
    <t>STN-KBM1979</t>
  </si>
  <si>
    <t>KIT BROCHA TRENDY MINI KT-5</t>
  </si>
  <si>
    <t>ESTANDAR MINI KT-5</t>
  </si>
  <si>
    <t>KIT BROCHAS PIEL LUXE REF KBP2506</t>
  </si>
  <si>
    <t>STN-KBP2506</t>
  </si>
  <si>
    <t>KIT X4 MINI POMOS REF PMT1794</t>
  </si>
  <si>
    <t>STN-PMT1794</t>
  </si>
  <si>
    <t>MINIMO 3 UND.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</si>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</sst>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</numFmts>
  <fonts count="14">
    <font>
      <sz val="12.0"/>
      <color theme="1"/>
      <name val="Aptos Narrow"/>
      <scheme val="minor"/>
    </font>
    <font>
      <sz val="10.0"/>
      <color theme="1"/>
      <name val="Arial"/>
    </font>
    <font/>
    <font>
      <b/>
      <sz val="10.0"/>
      <color rgb="FFFFFFFF"/>
      <name val="Arial"/>
    </font>
    <font>
      <b/>
      <sz val="10.0"/>
      <color theme="0"/>
      <name val="Arial"/>
    </font>
    <font>
      <sz val="10.0"/>
      <color rgb="FF000000"/>
      <name val="Arial"/>
    </font>
    <font>
      <b/>
      <sz val="10.0"/>
      <color rgb="FF000000"/>
      <name val="Arial"/>
    </font>
    <font>
      <color theme="1"/>
      <name val="Aptos Narrow"/>
      <scheme val="minor"/>
    </font>
    <font>
      <b/>
      <sz val="10.0"/>
      <color theme="1"/>
      <name val="Arial"/>
    </font>
    <font>
      <sz val="12.0"/>
      <color theme="1"/>
      <name val="Aptos Narrow"/>
    </font>
    <font>
      <sz val="12.0"/>
      <color theme="1"/>
      <name val="Arial"/>
    </font>
    <font>
      <color theme="1"/>
      <name val="Arial"/>
    </font>
    <font>
      <sz val="12.0"/>
      <color rgb="FF000000"/>
      <name val="Aptos Narrow"/>
    </font>
    <font>
      <sz val="11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</fills>
  <borders count="1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readingOrder="0" vertical="center"/>
    </xf>
    <xf borderId="2" fillId="2" fontId="4" numFmtId="0" xfId="0" applyAlignment="1" applyBorder="1" applyFont="1">
      <alignment horizontal="center" vertical="center"/>
    </xf>
    <xf borderId="2" fillId="2" fontId="4" numFmtId="164" xfId="0" applyAlignment="1" applyBorder="1" applyFont="1" applyNumberFormat="1">
      <alignment horizontal="center" shrinkToFit="0" vertical="center" wrapText="1"/>
    </xf>
    <xf borderId="2" fillId="2" fontId="4" numFmtId="165" xfId="0" applyAlignment="1" applyBorder="1" applyFont="1" applyNumberForma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readingOrder="0" vertical="center"/>
    </xf>
    <xf borderId="3" fillId="0" fontId="5" numFmtId="0" xfId="0" applyAlignment="1" applyBorder="1" applyFont="1">
      <alignment horizontal="center" readingOrder="0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2" fillId="3" fontId="6" numFmtId="1" xfId="0" applyAlignment="1" applyBorder="1" applyFill="1" applyFont="1" applyNumberFormat="1">
      <alignment horizontal="center" shrinkToFit="0" vertical="center" wrapText="1"/>
    </xf>
    <xf borderId="2" fillId="4" fontId="5" numFmtId="166" xfId="0" applyAlignment="1" applyBorder="1" applyFill="1" applyFont="1" applyNumberFormat="1">
      <alignment horizontal="right" readingOrder="0" shrinkToFit="0" vertical="center" wrapText="1"/>
    </xf>
    <xf borderId="2" fillId="0" fontId="6" numFmtId="166" xfId="0" applyAlignment="1" applyBorder="1" applyFont="1" applyNumberFormat="1">
      <alignment horizontal="right" vertical="center"/>
    </xf>
    <xf borderId="2" fillId="3" fontId="6" numFmtId="0" xfId="0" applyAlignment="1" applyBorder="1" applyFont="1">
      <alignment shrinkToFit="0" vertical="center" wrapText="1"/>
    </xf>
    <xf borderId="0" fillId="0" fontId="7" numFmtId="0" xfId="0" applyFont="1"/>
    <xf borderId="2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shrinkToFit="0" vertical="center" wrapText="1"/>
    </xf>
    <xf borderId="2" fillId="4" fontId="5" numFmtId="166" xfId="0" applyAlignment="1" applyBorder="1" applyFont="1" applyNumberFormat="1">
      <alignment horizontal="right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2" fillId="5" fontId="5" numFmtId="0" xfId="0" applyAlignment="1" applyBorder="1" applyFill="1" applyFont="1">
      <alignment horizontal="center" shrinkToFit="0" vertical="center" wrapText="1"/>
    </xf>
    <xf borderId="2" fillId="4" fontId="5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shrinkToFit="0" vertical="center" wrapText="1"/>
    </xf>
    <xf borderId="2" fillId="4" fontId="1" numFmtId="167" xfId="0" applyAlignment="1" applyBorder="1" applyFont="1" applyNumberFormat="1">
      <alignment horizontal="right" vertical="center"/>
    </xf>
    <xf borderId="2" fillId="0" fontId="1" numFmtId="0" xfId="0" applyAlignment="1" applyBorder="1" applyFont="1">
      <alignment horizontal="center" shrinkToFit="0" vertical="center" wrapText="1"/>
    </xf>
    <xf borderId="2" fillId="0" fontId="1" numFmtId="166" xfId="0" applyAlignment="1" applyBorder="1" applyFont="1" applyNumberFormat="1">
      <alignment horizontal="right" vertical="center"/>
    </xf>
    <xf borderId="4" fillId="5" fontId="5" numFmtId="0" xfId="0" applyAlignment="1" applyBorder="1" applyFont="1">
      <alignment horizontal="center" vertical="center"/>
    </xf>
    <xf borderId="2" fillId="5" fontId="1" numFmtId="0" xfId="0" applyAlignment="1" applyBorder="1" applyFont="1">
      <alignment horizontal="center" readingOrder="0" shrinkToFit="0" vertical="center" wrapText="1"/>
    </xf>
    <xf borderId="3" fillId="5" fontId="1" numFmtId="0" xfId="0" applyAlignment="1" applyBorder="1" applyFont="1">
      <alignment horizontal="center" readingOrder="0" shrinkToFit="0" vertical="center" wrapText="1"/>
    </xf>
    <xf borderId="2" fillId="5" fontId="1" numFmtId="0" xfId="0" applyAlignment="1" applyBorder="1" applyFont="1">
      <alignment horizontal="center" shrinkToFit="0" vertical="center" wrapText="1"/>
    </xf>
    <xf borderId="2" fillId="5" fontId="1" numFmtId="166" xfId="0" applyAlignment="1" applyBorder="1" applyFont="1" applyNumberFormat="1">
      <alignment horizontal="right" readingOrder="0" vertical="center"/>
    </xf>
    <xf borderId="0" fillId="5" fontId="7" numFmtId="0" xfId="0" applyFont="1"/>
    <xf borderId="4" fillId="4" fontId="5" numFmtId="0" xfId="0" applyAlignment="1" applyBorder="1" applyFont="1">
      <alignment horizontal="center" vertical="center"/>
    </xf>
    <xf borderId="2" fillId="3" fontId="8" numFmtId="1" xfId="0" applyAlignment="1" applyBorder="1" applyFont="1" applyNumberFormat="1">
      <alignment horizontal="center" shrinkToFit="0" vertical="center" wrapText="1"/>
    </xf>
    <xf borderId="2" fillId="0" fontId="1" numFmtId="166" xfId="0" applyAlignment="1" applyBorder="1" applyFont="1" applyNumberFormat="1">
      <alignment horizontal="right" readingOrder="0" vertical="center"/>
    </xf>
    <xf borderId="2" fillId="4" fontId="5" numFmtId="167" xfId="0" applyAlignment="1" applyBorder="1" applyFont="1" applyNumberFormat="1">
      <alignment horizontal="right" shrinkToFit="0" vertical="center" wrapText="1"/>
    </xf>
    <xf borderId="2" fillId="0" fontId="1" numFmtId="167" xfId="0" applyAlignment="1" applyBorder="1" applyFont="1" applyNumberFormat="1">
      <alignment horizontal="right" vertical="center"/>
    </xf>
    <xf borderId="2" fillId="0" fontId="5" numFmtId="167" xfId="0" applyAlignment="1" applyBorder="1" applyFont="1" applyNumberFormat="1">
      <alignment horizontal="right" vertical="center"/>
    </xf>
    <xf borderId="0" fillId="0" fontId="9" numFmtId="0" xfId="0" applyFont="1"/>
    <xf borderId="2" fillId="6" fontId="6" numFmtId="0" xfId="0" applyAlignment="1" applyBorder="1" applyFill="1" applyFont="1">
      <alignment horizontal="center" shrinkToFit="0" vertical="center" wrapText="1"/>
    </xf>
    <xf borderId="4" fillId="5" fontId="5" numFmtId="0" xfId="0" applyAlignment="1" applyBorder="1" applyFont="1">
      <alignment horizontal="center" readingOrder="0" shrinkToFit="0" vertical="center" wrapText="1"/>
    </xf>
    <xf borderId="2" fillId="5" fontId="5" numFmtId="0" xfId="0" applyAlignment="1" applyBorder="1" applyFont="1">
      <alignment horizontal="center" readingOrder="0" shrinkToFit="0" vertical="center" wrapText="1"/>
    </xf>
    <xf borderId="2" fillId="5" fontId="1" numFmtId="167" xfId="0" applyAlignment="1" applyBorder="1" applyFont="1" applyNumberFormat="1">
      <alignment horizontal="right" readingOrder="0" vertical="center"/>
    </xf>
    <xf borderId="2" fillId="5" fontId="6" numFmtId="166" xfId="0" applyAlignment="1" applyBorder="1" applyFont="1" applyNumberFormat="1">
      <alignment horizontal="right" vertical="center"/>
    </xf>
    <xf borderId="4" fillId="4" fontId="5" numFmtId="0" xfId="0" applyAlignment="1" applyBorder="1" applyFont="1">
      <alignment horizontal="center" readingOrder="0" vertical="center"/>
    </xf>
    <xf borderId="2" fillId="4" fontId="1" numFmtId="167" xfId="0" applyAlignment="1" applyBorder="1" applyFont="1" applyNumberFormat="1">
      <alignment horizontal="right" readingOrder="0" vertical="center"/>
    </xf>
    <xf borderId="2" fillId="5" fontId="5" numFmtId="0" xfId="0" applyAlignment="1" applyBorder="1" applyFont="1">
      <alignment horizontal="center" vertical="center"/>
    </xf>
    <xf borderId="5" fillId="4" fontId="5" numFmtId="0" xfId="0" applyAlignment="1" applyBorder="1" applyFont="1">
      <alignment horizontal="center" vertical="center"/>
    </xf>
    <xf borderId="2" fillId="0" fontId="5" numFmtId="166" xfId="0" applyAlignment="1" applyBorder="1" applyFont="1" applyNumberFormat="1">
      <alignment horizontal="right" shrinkToFit="0" vertical="center" wrapText="1"/>
    </xf>
    <xf borderId="2" fillId="4" fontId="1" numFmtId="166" xfId="0" applyAlignment="1" applyBorder="1" applyFont="1" applyNumberFormat="1">
      <alignment horizontal="right" vertical="center"/>
    </xf>
    <xf borderId="2" fillId="5" fontId="1" numFmtId="166" xfId="0" applyAlignment="1" applyBorder="1" applyFont="1" applyNumberFormat="1">
      <alignment horizontal="right" vertical="center"/>
    </xf>
    <xf borderId="2" fillId="0" fontId="1" numFmtId="0" xfId="0" applyAlignment="1" applyBorder="1" applyFont="1">
      <alignment horizontal="center" readingOrder="0" shrinkToFit="0" vertical="center" wrapText="1"/>
    </xf>
    <xf borderId="3" fillId="0" fontId="5" numFmtId="166" xfId="0" applyAlignment="1" applyBorder="1" applyFont="1" applyNumberFormat="1">
      <alignment horizontal="right" vertical="center"/>
    </xf>
    <xf borderId="2" fillId="5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0" fillId="5" fontId="9" numFmtId="0" xfId="0" applyFont="1"/>
    <xf borderId="2" fillId="0" fontId="1" numFmtId="1" xfId="0" applyAlignment="1" applyBorder="1" applyFont="1" applyNumberFormat="1">
      <alignment horizontal="center" vertical="center"/>
    </xf>
    <xf borderId="2" fillId="3" fontId="1" numFmtId="0" xfId="0" applyAlignment="1" applyBorder="1" applyFont="1">
      <alignment vertical="center"/>
    </xf>
    <xf borderId="6" fillId="3" fontId="6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vertical="center"/>
    </xf>
    <xf borderId="7" fillId="5" fontId="5" numFmtId="0" xfId="0" applyAlignment="1" applyBorder="1" applyFont="1">
      <alignment horizontal="center" shrinkToFit="0" vertical="center" wrapText="1"/>
    </xf>
    <xf borderId="8" fillId="5" fontId="5" numFmtId="0" xfId="0" applyAlignment="1" applyBorder="1" applyFont="1">
      <alignment horizontal="center" shrinkToFit="0" vertical="center" wrapText="1"/>
    </xf>
    <xf borderId="2" fillId="6" fontId="6" numFmtId="1" xfId="0" applyAlignment="1" applyBorder="1" applyFont="1" applyNumberFormat="1">
      <alignment horizontal="center" shrinkToFit="0" vertical="center" wrapText="1"/>
    </xf>
    <xf borderId="6" fillId="6" fontId="6" numFmtId="0" xfId="0" applyAlignment="1" applyBorder="1" applyFont="1">
      <alignment horizontal="center" shrinkToFit="0" vertical="center" wrapText="1"/>
    </xf>
    <xf borderId="6" fillId="5" fontId="5" numFmtId="0" xfId="0" applyAlignment="1" applyBorder="1" applyFont="1">
      <alignment horizontal="center" shrinkToFit="0" vertical="center" wrapText="1"/>
    </xf>
    <xf borderId="6" fillId="6" fontId="6" numFmtId="1" xfId="0" applyAlignment="1" applyBorder="1" applyFont="1" applyNumberFormat="1">
      <alignment horizontal="center" shrinkToFit="0" vertical="center" wrapText="1"/>
    </xf>
    <xf borderId="8" fillId="5" fontId="1" numFmtId="166" xfId="0" applyAlignment="1" applyBorder="1" applyFont="1" applyNumberFormat="1">
      <alignment horizontal="right" vertical="center"/>
    </xf>
    <xf borderId="9" fillId="4" fontId="1" numFmtId="0" xfId="0" applyAlignment="1" applyBorder="1" applyFont="1">
      <alignment horizontal="center" shrinkToFit="0" vertical="center" wrapText="1"/>
    </xf>
    <xf borderId="10" fillId="4" fontId="1" numFmtId="0" xfId="0" applyAlignment="1" applyBorder="1" applyFont="1">
      <alignment horizontal="center" shrinkToFit="0" vertical="center" wrapText="1"/>
    </xf>
    <xf borderId="9" fillId="4" fontId="5" numFmtId="0" xfId="0" applyAlignment="1" applyBorder="1" applyFont="1">
      <alignment horizontal="center" vertical="center"/>
    </xf>
    <xf borderId="9" fillId="4" fontId="1" numFmtId="166" xfId="0" applyAlignment="1" applyBorder="1" applyFont="1" applyNumberFormat="1">
      <alignment horizontal="right" readingOrder="0" vertical="center"/>
    </xf>
    <xf borderId="11" fillId="4" fontId="1" numFmtId="0" xfId="0" applyAlignment="1" applyBorder="1" applyFont="1">
      <alignment horizontal="center" shrinkToFit="0" vertical="center" wrapText="1"/>
    </xf>
    <xf borderId="12" fillId="4" fontId="5" numFmtId="0" xfId="0" applyAlignment="1" applyBorder="1" applyFont="1">
      <alignment horizontal="center" vertical="center"/>
    </xf>
    <xf borderId="13" fillId="3" fontId="6" numFmtId="1" xfId="0" applyAlignment="1" applyBorder="1" applyFont="1" applyNumberFormat="1">
      <alignment horizontal="center" shrinkToFit="0" vertical="center" wrapText="1"/>
    </xf>
    <xf borderId="9" fillId="4" fontId="1" numFmtId="166" xfId="0" applyAlignment="1" applyBorder="1" applyFont="1" applyNumberFormat="1">
      <alignment horizontal="right" vertical="center"/>
    </xf>
    <xf borderId="14" fillId="0" fontId="1" numFmtId="0" xfId="0" applyAlignment="1" applyBorder="1" applyFont="1">
      <alignment horizontal="center" shrinkToFit="0" vertical="center" wrapText="1"/>
    </xf>
    <xf borderId="2" fillId="5" fontId="5" numFmtId="0" xfId="0" applyAlignment="1" applyBorder="1" applyFont="1">
      <alignment horizontal="center" readingOrder="0" vertical="center"/>
    </xf>
    <xf borderId="2" fillId="4" fontId="5" numFmtId="0" xfId="0" applyAlignment="1" applyBorder="1" applyFont="1">
      <alignment horizontal="center" vertical="center"/>
    </xf>
    <xf borderId="2" fillId="7" fontId="6" numFmtId="1" xfId="0" applyAlignment="1" applyBorder="1" applyFill="1" applyFont="1" applyNumberFormat="1">
      <alignment horizontal="center" shrinkToFit="0" vertical="center" wrapText="1"/>
    </xf>
    <xf borderId="0" fillId="5" fontId="10" numFmtId="0" xfId="0" applyAlignment="1" applyFont="1">
      <alignment readingOrder="0"/>
    </xf>
    <xf borderId="2" fillId="6" fontId="6" numFmtId="0" xfId="0" applyAlignment="1" applyBorder="1" applyFont="1">
      <alignment horizontal="center" readingOrder="0" shrinkToFit="0" vertical="center" wrapText="1"/>
    </xf>
    <xf borderId="2" fillId="5" fontId="1" numFmtId="0" xfId="0" applyAlignment="1" applyBorder="1" applyFont="1">
      <alignment horizontal="center" readingOrder="0" vertical="center"/>
    </xf>
    <xf borderId="15" fillId="3" fontId="6" numFmtId="0" xfId="0" applyAlignment="1" applyBorder="1" applyFont="1">
      <alignment horizontal="center" shrinkToFit="0" vertical="center" wrapText="1"/>
    </xf>
    <xf borderId="2" fillId="5" fontId="1" numFmtId="1" xfId="0" applyAlignment="1" applyBorder="1" applyFont="1" applyNumberFormat="1">
      <alignment horizontal="center" vertical="center"/>
    </xf>
    <xf borderId="0" fillId="0" fontId="11" numFmtId="0" xfId="0" applyAlignment="1" applyFont="1">
      <alignment readingOrder="0"/>
    </xf>
    <xf borderId="15" fillId="3" fontId="8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center" vertical="center"/>
    </xf>
    <xf borderId="15" fillId="3" fontId="6" numFmtId="1" xfId="0" applyAlignment="1" applyBorder="1" applyFont="1" applyNumberFormat="1">
      <alignment horizontal="center" shrinkToFit="0" vertical="center" wrapText="1"/>
    </xf>
    <xf borderId="0" fillId="5" fontId="12" numFmtId="0" xfId="0" applyFont="1"/>
    <xf borderId="14" fillId="0" fontId="5" numFmtId="0" xfId="0" applyAlignment="1" applyBorder="1" applyFont="1">
      <alignment horizontal="center" vertical="center"/>
    </xf>
    <xf borderId="2" fillId="0" fontId="5" numFmtId="166" xfId="0" applyAlignment="1" applyBorder="1" applyFont="1" applyNumberFormat="1">
      <alignment horizontal="right" vertical="center"/>
    </xf>
    <xf borderId="0" fillId="5" fontId="11" numFmtId="0" xfId="0" applyAlignment="1" applyFont="1">
      <alignment readingOrder="0"/>
    </xf>
    <xf borderId="2" fillId="3" fontId="5" numFmtId="0" xfId="0" applyAlignment="1" applyBorder="1" applyFont="1">
      <alignment vertical="center"/>
    </xf>
    <xf borderId="15" fillId="3" fontId="5" numFmtId="0" xfId="0" applyAlignment="1" applyBorder="1" applyFont="1">
      <alignment vertical="center"/>
    </xf>
    <xf borderId="3" fillId="0" fontId="5" numFmtId="0" xfId="0" applyAlignment="1" applyBorder="1" applyFont="1">
      <alignment horizontal="center" readingOrder="0" vertical="center"/>
    </xf>
    <xf borderId="2" fillId="4" fontId="1" numFmtId="0" xfId="0" applyAlignment="1" applyBorder="1" applyFont="1">
      <alignment horizontal="center" readingOrder="0" shrinkToFit="0" vertical="center" wrapText="1"/>
    </xf>
    <xf borderId="0" fillId="0" fontId="12" numFmtId="0" xfId="0" applyFont="1"/>
    <xf borderId="2" fillId="6" fontId="5" numFmtId="0" xfId="0" applyAlignment="1" applyBorder="1" applyFont="1">
      <alignment vertical="center"/>
    </xf>
    <xf borderId="4" fillId="5" fontId="5" numFmtId="0" xfId="0" applyAlignment="1" applyBorder="1" applyFont="1">
      <alignment horizontal="center" readingOrder="0" vertical="center"/>
    </xf>
    <xf borderId="3" fillId="5" fontId="5" numFmtId="0" xfId="0" applyAlignment="1" applyBorder="1" applyFont="1">
      <alignment horizontal="center" readingOrder="0" shrinkToFit="0" vertical="center" wrapText="1"/>
    </xf>
    <xf borderId="2" fillId="5" fontId="5" numFmtId="166" xfId="0" applyAlignment="1" applyBorder="1" applyFont="1" applyNumberFormat="1">
      <alignment horizontal="right" readingOrder="0" shrinkToFit="0" vertical="center" wrapText="1"/>
    </xf>
    <xf borderId="2" fillId="6" fontId="6" numFmtId="0" xfId="0" applyAlignment="1" applyBorder="1" applyFont="1">
      <alignment shrinkToFit="0" vertical="center" wrapText="1"/>
    </xf>
    <xf borderId="3" fillId="5" fontId="5" numFmtId="0" xfId="0" applyAlignment="1" applyBorder="1" applyFont="1">
      <alignment horizontal="center" shrinkToFit="0" vertical="center" wrapText="1"/>
    </xf>
    <xf borderId="2" fillId="5" fontId="5" numFmtId="166" xfId="0" applyAlignment="1" applyBorder="1" applyFont="1" applyNumberFormat="1">
      <alignment horizontal="right" shrinkToFit="0" vertical="center" wrapText="1"/>
    </xf>
    <xf borderId="4" fillId="0" fontId="5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horizontal="center" vertical="center"/>
    </xf>
    <xf borderId="2" fillId="4" fontId="5" numFmtId="0" xfId="0" applyAlignment="1" applyBorder="1" applyFont="1">
      <alignment horizontal="center" readingOrder="0" shrinkToFit="0" vertical="center" wrapText="1"/>
    </xf>
    <xf borderId="3" fillId="4" fontId="1" numFmtId="0" xfId="0" applyAlignment="1" applyBorder="1" applyFont="1">
      <alignment horizontal="center" readingOrder="0" shrinkToFit="0" vertical="center" wrapText="1"/>
    </xf>
    <xf borderId="13" fillId="4" fontId="9" numFmtId="0" xfId="0" applyBorder="1" applyFont="1"/>
    <xf borderId="2" fillId="0" fontId="1" numFmtId="0" xfId="0" applyAlignment="1" applyBorder="1" applyFont="1">
      <alignment horizontal="center" shrinkToFit="0" wrapText="1"/>
    </xf>
    <xf borderId="5" fillId="3" fontId="6" numFmtId="1" xfId="0" applyAlignment="1" applyBorder="1" applyFont="1" applyNumberFormat="1">
      <alignment horizontal="center" shrinkToFit="0" vertical="center" wrapText="1"/>
    </xf>
    <xf borderId="2" fillId="0" fontId="13" numFmtId="166" xfId="0" applyAlignment="1" applyBorder="1" applyFont="1" applyNumberFormat="1">
      <alignment horizontal="right" vertical="center"/>
    </xf>
    <xf borderId="2" fillId="5" fontId="1" numFmtId="167" xfId="0" applyAlignment="1" applyBorder="1" applyFont="1" applyNumberFormat="1">
      <alignment horizontal="right" vertical="center"/>
    </xf>
    <xf borderId="3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1" numFmtId="1" xfId="0" applyAlignment="1" applyFont="1" applyNumberFormat="1">
      <alignment vertical="center"/>
    </xf>
    <xf borderId="0" fillId="0" fontId="5" numFmtId="0" xfId="0" applyAlignment="1" applyFont="1">
      <alignment vertical="center"/>
    </xf>
    <xf borderId="16" fillId="0" fontId="6" numFmtId="0" xfId="0" applyAlignment="1" applyBorder="1" applyFont="1">
      <alignment horizontal="center" vertical="center"/>
    </xf>
    <xf borderId="9" fillId="8" fontId="6" numFmtId="166" xfId="0" applyAlignment="1" applyBorder="1" applyFill="1" applyFont="1" applyNumberFormat="1">
      <alignment horizontal="right" vertical="center"/>
    </xf>
    <xf borderId="11" fillId="8" fontId="6" numFmtId="166" xfId="0" applyAlignment="1" applyBorder="1" applyFont="1" applyNumberFormat="1">
      <alignment horizontal="right" vertical="center"/>
    </xf>
    <xf borderId="2" fillId="0" fontId="5" numFmtId="0" xfId="0" applyAlignment="1" applyBorder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0088225" cy="1981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64.11"/>
    <col customWidth="1" min="2" max="2" width="35.33"/>
    <col customWidth="1" min="3" max="3" width="13.78"/>
    <col customWidth="1" min="4" max="4" width="23.11"/>
    <col customWidth="1" min="5" max="5" width="20.78"/>
    <col customWidth="1" min="6" max="6" width="18.78"/>
    <col customWidth="1" min="7" max="7" width="17.11"/>
    <col customWidth="1" min="8" max="9" width="19.78"/>
    <col customWidth="1" min="10" max="10" width="17.78"/>
    <col customWidth="1" min="11" max="11" width="14.44"/>
  </cols>
  <sheetData>
    <row r="1" ht="156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3.2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4" t="s">
        <v>8</v>
      </c>
      <c r="I2" s="4" t="s">
        <v>9</v>
      </c>
      <c r="J2" s="7" t="s">
        <v>10</v>
      </c>
      <c r="K2" s="7" t="s">
        <v>11</v>
      </c>
    </row>
    <row r="3" ht="22.5" customHeight="1">
      <c r="A3" s="8" t="s">
        <v>12</v>
      </c>
      <c r="B3" s="8" t="s">
        <v>13</v>
      </c>
      <c r="C3" s="9">
        <v>1274.0</v>
      </c>
      <c r="D3" s="10" t="s">
        <v>14</v>
      </c>
      <c r="E3" s="11"/>
      <c r="F3" s="12">
        <v>105000.0</v>
      </c>
      <c r="G3" s="12">
        <v>105000.0</v>
      </c>
      <c r="H3" s="13">
        <f t="shared" ref="H3:H297" si="1">F3*E3</f>
        <v>0</v>
      </c>
      <c r="I3" s="13">
        <f t="shared" ref="I3:I297" si="2">G3*E3</f>
        <v>0</v>
      </c>
      <c r="J3" s="14"/>
      <c r="K3" s="15" t="s">
        <v>15</v>
      </c>
    </row>
    <row r="4" ht="22.5" customHeight="1">
      <c r="A4" s="16" t="s">
        <v>16</v>
      </c>
      <c r="B4" s="8" t="s">
        <v>17</v>
      </c>
      <c r="C4" s="17">
        <v>1235.0</v>
      </c>
      <c r="D4" s="10" t="s">
        <v>14</v>
      </c>
      <c r="E4" s="11"/>
      <c r="F4" s="18">
        <v>7000.0</v>
      </c>
      <c r="G4" s="18">
        <v>6000.0</v>
      </c>
      <c r="H4" s="13">
        <f t="shared" si="1"/>
        <v>0</v>
      </c>
      <c r="I4" s="13">
        <f t="shared" si="2"/>
        <v>0</v>
      </c>
      <c r="J4" s="19" t="s">
        <v>18</v>
      </c>
      <c r="K4" s="15" t="s">
        <v>19</v>
      </c>
    </row>
    <row r="5" ht="22.5" customHeight="1">
      <c r="A5" s="20" t="s">
        <v>20</v>
      </c>
      <c r="B5" s="21" t="s">
        <v>21</v>
      </c>
      <c r="C5" s="22">
        <v>1218.0</v>
      </c>
      <c r="D5" s="22" t="s">
        <v>22</v>
      </c>
      <c r="E5" s="11"/>
      <c r="F5" s="23">
        <v>5500.0</v>
      </c>
      <c r="G5" s="23">
        <v>5000.0</v>
      </c>
      <c r="H5" s="13">
        <f t="shared" si="1"/>
        <v>0</v>
      </c>
      <c r="I5" s="13">
        <f t="shared" si="2"/>
        <v>0</v>
      </c>
      <c r="J5" s="19" t="s">
        <v>23</v>
      </c>
      <c r="K5" s="15" t="s">
        <v>24</v>
      </c>
    </row>
    <row r="6" ht="22.5" customHeight="1">
      <c r="A6" s="24" t="s">
        <v>25</v>
      </c>
      <c r="B6" s="24" t="s">
        <v>26</v>
      </c>
      <c r="C6" s="24">
        <v>1144.0</v>
      </c>
      <c r="D6" s="24" t="s">
        <v>22</v>
      </c>
      <c r="E6" s="11"/>
      <c r="F6" s="25">
        <v>16000.0</v>
      </c>
      <c r="G6" s="25">
        <v>15000.0</v>
      </c>
      <c r="H6" s="13">
        <f t="shared" si="1"/>
        <v>0</v>
      </c>
      <c r="I6" s="13">
        <f t="shared" si="2"/>
        <v>0</v>
      </c>
      <c r="J6" s="19"/>
      <c r="K6" s="15" t="s">
        <v>24</v>
      </c>
    </row>
    <row r="7" ht="22.5" customHeight="1">
      <c r="A7" s="24" t="s">
        <v>27</v>
      </c>
      <c r="B7" s="24" t="s">
        <v>28</v>
      </c>
      <c r="C7" s="24">
        <v>1145.0</v>
      </c>
      <c r="D7" s="24" t="s">
        <v>22</v>
      </c>
      <c r="E7" s="11"/>
      <c r="F7" s="25">
        <v>16000.0</v>
      </c>
      <c r="G7" s="25">
        <v>15000.0</v>
      </c>
      <c r="H7" s="13">
        <f t="shared" si="1"/>
        <v>0</v>
      </c>
      <c r="I7" s="13">
        <f t="shared" si="2"/>
        <v>0</v>
      </c>
      <c r="J7" s="19"/>
      <c r="K7" s="15" t="s">
        <v>24</v>
      </c>
    </row>
    <row r="8" ht="22.5" customHeight="1">
      <c r="A8" s="26" t="s">
        <v>29</v>
      </c>
      <c r="B8" s="27" t="s">
        <v>30</v>
      </c>
      <c r="C8" s="28">
        <v>682.0</v>
      </c>
      <c r="D8" s="29" t="s">
        <v>22</v>
      </c>
      <c r="E8" s="11"/>
      <c r="F8" s="30">
        <v>7000.0</v>
      </c>
      <c r="G8" s="30">
        <v>7000.0</v>
      </c>
      <c r="H8" s="13">
        <f t="shared" si="1"/>
        <v>0</v>
      </c>
      <c r="I8" s="13">
        <f t="shared" si="2"/>
        <v>0</v>
      </c>
      <c r="J8" s="19"/>
      <c r="K8" s="31" t="s">
        <v>24</v>
      </c>
    </row>
    <row r="9" ht="22.5" customHeight="1">
      <c r="A9" s="32" t="s">
        <v>29</v>
      </c>
      <c r="B9" s="16" t="s">
        <v>31</v>
      </c>
      <c r="C9" s="17">
        <v>688.0</v>
      </c>
      <c r="D9" s="10" t="s">
        <v>22</v>
      </c>
      <c r="E9" s="33"/>
      <c r="F9" s="34">
        <v>7000.0</v>
      </c>
      <c r="G9" s="34">
        <v>7000.0</v>
      </c>
      <c r="H9" s="13">
        <f t="shared" si="1"/>
        <v>0</v>
      </c>
      <c r="I9" s="13">
        <f t="shared" si="2"/>
        <v>0</v>
      </c>
      <c r="J9" s="14"/>
      <c r="K9" s="15" t="s">
        <v>24</v>
      </c>
    </row>
    <row r="10" ht="22.5" customHeight="1">
      <c r="A10" s="32" t="s">
        <v>32</v>
      </c>
      <c r="B10" s="16" t="s">
        <v>33</v>
      </c>
      <c r="C10" s="17">
        <v>229.0</v>
      </c>
      <c r="D10" s="10" t="s">
        <v>22</v>
      </c>
      <c r="E10" s="33"/>
      <c r="F10" s="35">
        <v>18000.0</v>
      </c>
      <c r="G10" s="35">
        <v>17000.0</v>
      </c>
      <c r="H10" s="13">
        <f t="shared" si="1"/>
        <v>0</v>
      </c>
      <c r="I10" s="13">
        <f t="shared" si="2"/>
        <v>0</v>
      </c>
      <c r="J10" s="14"/>
      <c r="K10" s="15" t="s">
        <v>24</v>
      </c>
    </row>
    <row r="11" ht="22.5" customHeight="1">
      <c r="A11" s="32" t="s">
        <v>32</v>
      </c>
      <c r="B11" s="16" t="s">
        <v>34</v>
      </c>
      <c r="C11" s="17">
        <v>230.0</v>
      </c>
      <c r="D11" s="10" t="s">
        <v>22</v>
      </c>
      <c r="E11" s="33"/>
      <c r="F11" s="35">
        <v>18000.0</v>
      </c>
      <c r="G11" s="35">
        <v>17000.0</v>
      </c>
      <c r="H11" s="13">
        <f t="shared" si="1"/>
        <v>0</v>
      </c>
      <c r="I11" s="13">
        <f t="shared" si="2"/>
        <v>0</v>
      </c>
      <c r="J11" s="14"/>
      <c r="K11" s="15" t="s">
        <v>24</v>
      </c>
    </row>
    <row r="12" ht="22.5" customHeight="1">
      <c r="A12" s="10" t="s">
        <v>35</v>
      </c>
      <c r="B12" s="10" t="s">
        <v>36</v>
      </c>
      <c r="C12" s="24">
        <v>372.0</v>
      </c>
      <c r="D12" s="24" t="s">
        <v>22</v>
      </c>
      <c r="E12" s="11"/>
      <c r="F12" s="36">
        <v>10000.0</v>
      </c>
      <c r="G12" s="37">
        <v>9000.0</v>
      </c>
      <c r="H12" s="13">
        <f t="shared" si="1"/>
        <v>0</v>
      </c>
      <c r="I12" s="13">
        <f t="shared" si="2"/>
        <v>0</v>
      </c>
      <c r="J12" s="19"/>
      <c r="K12" s="38" t="s">
        <v>24</v>
      </c>
    </row>
    <row r="13" ht="22.5" customHeight="1">
      <c r="A13" s="10" t="s">
        <v>35</v>
      </c>
      <c r="B13" s="10" t="s">
        <v>37</v>
      </c>
      <c r="C13" s="24">
        <v>374.0</v>
      </c>
      <c r="D13" s="24" t="s">
        <v>22</v>
      </c>
      <c r="E13" s="11"/>
      <c r="F13" s="36">
        <v>10000.0</v>
      </c>
      <c r="G13" s="37">
        <v>9000.0</v>
      </c>
      <c r="H13" s="13">
        <f t="shared" si="1"/>
        <v>0</v>
      </c>
      <c r="I13" s="13">
        <f t="shared" si="2"/>
        <v>0</v>
      </c>
      <c r="J13" s="19"/>
      <c r="K13" s="38" t="s">
        <v>24</v>
      </c>
    </row>
    <row r="14" ht="22.5" customHeight="1">
      <c r="A14" s="21" t="s">
        <v>38</v>
      </c>
      <c r="B14" s="10" t="s">
        <v>39</v>
      </c>
      <c r="C14" s="22">
        <v>1239.0</v>
      </c>
      <c r="D14" s="22" t="s">
        <v>22</v>
      </c>
      <c r="E14" s="11"/>
      <c r="F14" s="23">
        <v>12000.0</v>
      </c>
      <c r="G14" s="23">
        <v>11000.0</v>
      </c>
      <c r="H14" s="13">
        <f t="shared" si="1"/>
        <v>0</v>
      </c>
      <c r="I14" s="13">
        <f t="shared" si="2"/>
        <v>0</v>
      </c>
      <c r="J14" s="19"/>
      <c r="K14" s="15" t="s">
        <v>24</v>
      </c>
    </row>
    <row r="15" ht="22.5" customHeight="1">
      <c r="A15" s="21" t="s">
        <v>38</v>
      </c>
      <c r="B15" s="10" t="s">
        <v>40</v>
      </c>
      <c r="C15" s="22">
        <v>1240.0</v>
      </c>
      <c r="D15" s="22" t="s">
        <v>22</v>
      </c>
      <c r="E15" s="11"/>
      <c r="F15" s="23">
        <v>12000.0</v>
      </c>
      <c r="G15" s="23">
        <v>11000.0</v>
      </c>
      <c r="H15" s="13">
        <f t="shared" si="1"/>
        <v>0</v>
      </c>
      <c r="I15" s="13">
        <f t="shared" si="2"/>
        <v>0</v>
      </c>
      <c r="J15" s="19"/>
      <c r="K15" s="15" t="s">
        <v>24</v>
      </c>
    </row>
    <row r="16" ht="22.5" customHeight="1">
      <c r="A16" s="21" t="s">
        <v>38</v>
      </c>
      <c r="B16" s="10" t="s">
        <v>41</v>
      </c>
      <c r="C16" s="22">
        <v>1241.0</v>
      </c>
      <c r="D16" s="22" t="s">
        <v>22</v>
      </c>
      <c r="E16" s="11"/>
      <c r="F16" s="23">
        <v>12000.0</v>
      </c>
      <c r="G16" s="23">
        <v>11000.0</v>
      </c>
      <c r="H16" s="13">
        <f t="shared" si="1"/>
        <v>0</v>
      </c>
      <c r="I16" s="13">
        <f t="shared" si="2"/>
        <v>0</v>
      </c>
      <c r="J16" s="39"/>
      <c r="K16" s="15" t="s">
        <v>24</v>
      </c>
    </row>
    <row r="17" ht="22.5" customHeight="1">
      <c r="A17" s="40" t="s">
        <v>42</v>
      </c>
      <c r="B17" s="41" t="s">
        <v>43</v>
      </c>
      <c r="C17" s="28">
        <v>1287.0</v>
      </c>
      <c r="D17" s="22" t="s">
        <v>22</v>
      </c>
      <c r="E17" s="11"/>
      <c r="F17" s="42">
        <v>11000.0</v>
      </c>
      <c r="G17" s="42">
        <v>10000.0</v>
      </c>
      <c r="H17" s="43">
        <f t="shared" si="1"/>
        <v>0</v>
      </c>
      <c r="I17" s="43">
        <f t="shared" si="2"/>
        <v>0</v>
      </c>
      <c r="J17" s="39" t="s">
        <v>23</v>
      </c>
      <c r="K17" s="31" t="s">
        <v>24</v>
      </c>
    </row>
    <row r="18" ht="22.5" customHeight="1">
      <c r="A18" s="40" t="s">
        <v>42</v>
      </c>
      <c r="B18" s="41" t="s">
        <v>44</v>
      </c>
      <c r="C18" s="28">
        <v>1036.0</v>
      </c>
      <c r="D18" s="22" t="s">
        <v>22</v>
      </c>
      <c r="E18" s="11"/>
      <c r="F18" s="42">
        <v>11000.0</v>
      </c>
      <c r="G18" s="42">
        <v>10000.0</v>
      </c>
      <c r="H18" s="43">
        <f t="shared" si="1"/>
        <v>0</v>
      </c>
      <c r="I18" s="43">
        <f t="shared" si="2"/>
        <v>0</v>
      </c>
      <c r="J18" s="39" t="s">
        <v>23</v>
      </c>
      <c r="K18" s="31" t="s">
        <v>24</v>
      </c>
    </row>
    <row r="19" ht="22.5" customHeight="1">
      <c r="A19" s="40" t="s">
        <v>42</v>
      </c>
      <c r="B19" s="41" t="s">
        <v>45</v>
      </c>
      <c r="C19" s="28">
        <v>1037.0</v>
      </c>
      <c r="D19" s="22" t="s">
        <v>22</v>
      </c>
      <c r="E19" s="11"/>
      <c r="F19" s="42">
        <v>11000.0</v>
      </c>
      <c r="G19" s="42">
        <v>10000.0</v>
      </c>
      <c r="H19" s="43">
        <f t="shared" si="1"/>
        <v>0</v>
      </c>
      <c r="I19" s="43">
        <f t="shared" si="2"/>
        <v>0</v>
      </c>
      <c r="J19" s="39" t="s">
        <v>23</v>
      </c>
      <c r="K19" s="31" t="s">
        <v>24</v>
      </c>
    </row>
    <row r="20" ht="22.5" customHeight="1">
      <c r="A20" s="44" t="s">
        <v>46</v>
      </c>
      <c r="B20" s="8" t="s">
        <v>47</v>
      </c>
      <c r="C20" s="9">
        <v>934.0</v>
      </c>
      <c r="D20" s="22" t="s">
        <v>22</v>
      </c>
      <c r="E20" s="33"/>
      <c r="F20" s="45">
        <v>13000.0</v>
      </c>
      <c r="G20" s="45">
        <v>15000.0</v>
      </c>
      <c r="H20" s="13">
        <f t="shared" si="1"/>
        <v>0</v>
      </c>
      <c r="I20" s="13">
        <f t="shared" si="2"/>
        <v>0</v>
      </c>
      <c r="J20" s="14"/>
      <c r="K20" s="15" t="s">
        <v>24</v>
      </c>
    </row>
    <row r="21" ht="22.5" customHeight="1">
      <c r="A21" s="44" t="s">
        <v>48</v>
      </c>
      <c r="B21" s="8" t="s">
        <v>49</v>
      </c>
      <c r="C21" s="8">
        <v>818.0</v>
      </c>
      <c r="D21" s="22" t="s">
        <v>22</v>
      </c>
      <c r="E21" s="33"/>
      <c r="F21" s="45">
        <v>16000.0</v>
      </c>
      <c r="G21" s="45">
        <v>18000.0</v>
      </c>
      <c r="H21" s="13">
        <f t="shared" si="1"/>
        <v>0</v>
      </c>
      <c r="I21" s="13">
        <f t="shared" si="2"/>
        <v>0</v>
      </c>
      <c r="J21" s="14"/>
      <c r="K21" s="15" t="s">
        <v>24</v>
      </c>
    </row>
    <row r="22" ht="22.5" customHeight="1">
      <c r="A22" s="44" t="s">
        <v>48</v>
      </c>
      <c r="B22" s="8" t="s">
        <v>50</v>
      </c>
      <c r="C22" s="8">
        <v>819.0</v>
      </c>
      <c r="D22" s="22" t="s">
        <v>22</v>
      </c>
      <c r="E22" s="33"/>
      <c r="F22" s="45">
        <v>16000.0</v>
      </c>
      <c r="G22" s="45">
        <v>18000.0</v>
      </c>
      <c r="H22" s="13">
        <f t="shared" si="1"/>
        <v>0</v>
      </c>
      <c r="I22" s="13">
        <f t="shared" si="2"/>
        <v>0</v>
      </c>
      <c r="J22" s="14"/>
      <c r="K22" s="15" t="s">
        <v>24</v>
      </c>
    </row>
    <row r="23" ht="22.5" customHeight="1">
      <c r="A23" s="44" t="s">
        <v>48</v>
      </c>
      <c r="B23" s="8" t="s">
        <v>51</v>
      </c>
      <c r="C23" s="8">
        <v>820.0</v>
      </c>
      <c r="D23" s="22" t="s">
        <v>22</v>
      </c>
      <c r="E23" s="33"/>
      <c r="F23" s="45">
        <v>16000.0</v>
      </c>
      <c r="G23" s="45">
        <v>18000.0</v>
      </c>
      <c r="H23" s="13">
        <f t="shared" si="1"/>
        <v>0</v>
      </c>
      <c r="I23" s="13">
        <f t="shared" si="2"/>
        <v>0</v>
      </c>
      <c r="J23" s="14"/>
      <c r="K23" s="15" t="s">
        <v>24</v>
      </c>
    </row>
    <row r="24" ht="22.5" customHeight="1">
      <c r="A24" s="44" t="s">
        <v>52</v>
      </c>
      <c r="B24" s="8" t="s">
        <v>53</v>
      </c>
      <c r="C24" s="9">
        <v>150.0</v>
      </c>
      <c r="D24" s="22" t="s">
        <v>22</v>
      </c>
      <c r="E24" s="33"/>
      <c r="F24" s="45">
        <v>10000.0</v>
      </c>
      <c r="G24" s="45">
        <v>9000.0</v>
      </c>
      <c r="H24" s="13">
        <f t="shared" si="1"/>
        <v>0</v>
      </c>
      <c r="I24" s="13">
        <f t="shared" si="2"/>
        <v>0</v>
      </c>
      <c r="J24" s="19" t="s">
        <v>18</v>
      </c>
      <c r="K24" s="15" t="s">
        <v>24</v>
      </c>
    </row>
    <row r="25" ht="22.5" customHeight="1">
      <c r="A25" s="32" t="s">
        <v>54</v>
      </c>
      <c r="B25" s="16" t="s">
        <v>55</v>
      </c>
      <c r="C25" s="17">
        <v>824.0</v>
      </c>
      <c r="D25" s="10" t="s">
        <v>22</v>
      </c>
      <c r="E25" s="33"/>
      <c r="F25" s="18">
        <v>17000.0</v>
      </c>
      <c r="G25" s="18">
        <v>15000.0</v>
      </c>
      <c r="H25" s="13">
        <f t="shared" si="1"/>
        <v>0</v>
      </c>
      <c r="I25" s="13">
        <f t="shared" si="2"/>
        <v>0</v>
      </c>
      <c r="J25" s="14"/>
      <c r="K25" s="15" t="s">
        <v>24</v>
      </c>
    </row>
    <row r="26" ht="22.5" customHeight="1">
      <c r="A26" s="44" t="s">
        <v>56</v>
      </c>
      <c r="B26" s="8" t="s">
        <v>57</v>
      </c>
      <c r="C26" s="9">
        <v>825.0</v>
      </c>
      <c r="D26" s="10" t="s">
        <v>22</v>
      </c>
      <c r="E26" s="33"/>
      <c r="F26" s="18">
        <v>17000.0</v>
      </c>
      <c r="G26" s="18">
        <v>15000.0</v>
      </c>
      <c r="H26" s="13">
        <f t="shared" si="1"/>
        <v>0</v>
      </c>
      <c r="I26" s="13">
        <f t="shared" si="2"/>
        <v>0</v>
      </c>
      <c r="J26" s="14"/>
      <c r="K26" s="15" t="s">
        <v>24</v>
      </c>
    </row>
    <row r="27" ht="22.5" customHeight="1">
      <c r="A27" s="44" t="s">
        <v>58</v>
      </c>
      <c r="B27" s="8" t="s">
        <v>59</v>
      </c>
      <c r="C27" s="9">
        <v>826.0</v>
      </c>
      <c r="D27" s="10" t="s">
        <v>22</v>
      </c>
      <c r="E27" s="33"/>
      <c r="F27" s="18">
        <v>17000.0</v>
      </c>
      <c r="G27" s="18">
        <v>15000.0</v>
      </c>
      <c r="H27" s="13">
        <f t="shared" si="1"/>
        <v>0</v>
      </c>
      <c r="I27" s="13">
        <f t="shared" si="2"/>
        <v>0</v>
      </c>
      <c r="J27" s="14"/>
      <c r="K27" s="15" t="s">
        <v>24</v>
      </c>
    </row>
    <row r="28" ht="22.5" customHeight="1">
      <c r="A28" s="46" t="s">
        <v>60</v>
      </c>
      <c r="B28" s="16" t="s">
        <v>61</v>
      </c>
      <c r="C28" s="24">
        <v>940.0</v>
      </c>
      <c r="D28" s="24" t="s">
        <v>22</v>
      </c>
      <c r="E28" s="11"/>
      <c r="F28" s="25">
        <v>15000.0</v>
      </c>
      <c r="G28" s="25">
        <v>13000.0</v>
      </c>
      <c r="H28" s="13">
        <f t="shared" si="1"/>
        <v>0</v>
      </c>
      <c r="I28" s="13">
        <f t="shared" si="2"/>
        <v>0</v>
      </c>
      <c r="J28" s="19"/>
      <c r="K28" s="15" t="s">
        <v>24</v>
      </c>
    </row>
    <row r="29" ht="22.5" customHeight="1">
      <c r="A29" s="47" t="s">
        <v>62</v>
      </c>
      <c r="B29" s="16" t="s">
        <v>63</v>
      </c>
      <c r="C29" s="17">
        <v>1028.0</v>
      </c>
      <c r="D29" s="10" t="s">
        <v>64</v>
      </c>
      <c r="E29" s="33"/>
      <c r="F29" s="18">
        <v>12000.0</v>
      </c>
      <c r="G29" s="18">
        <v>12000.0</v>
      </c>
      <c r="H29" s="13">
        <f t="shared" si="1"/>
        <v>0</v>
      </c>
      <c r="I29" s="13">
        <f t="shared" si="2"/>
        <v>0</v>
      </c>
      <c r="J29" s="14"/>
      <c r="K29" s="15" t="s">
        <v>65</v>
      </c>
    </row>
    <row r="30" ht="22.5" customHeight="1">
      <c r="A30" s="47" t="s">
        <v>66</v>
      </c>
      <c r="B30" s="16" t="s">
        <v>67</v>
      </c>
      <c r="C30" s="17">
        <v>1017.0</v>
      </c>
      <c r="D30" s="10" t="s">
        <v>64</v>
      </c>
      <c r="E30" s="33"/>
      <c r="F30" s="48">
        <v>9000.0</v>
      </c>
      <c r="G30" s="48">
        <v>9000.0</v>
      </c>
      <c r="H30" s="13">
        <f t="shared" si="1"/>
        <v>0</v>
      </c>
      <c r="I30" s="13">
        <f t="shared" si="2"/>
        <v>0</v>
      </c>
      <c r="J30" s="14"/>
      <c r="K30" s="15" t="s">
        <v>65</v>
      </c>
    </row>
    <row r="31" ht="22.5" customHeight="1">
      <c r="A31" s="47" t="s">
        <v>68</v>
      </c>
      <c r="B31" s="16" t="s">
        <v>69</v>
      </c>
      <c r="C31" s="17">
        <v>1016.0</v>
      </c>
      <c r="D31" s="10" t="s">
        <v>64</v>
      </c>
      <c r="E31" s="33"/>
      <c r="F31" s="48">
        <v>3000.0</v>
      </c>
      <c r="G31" s="48">
        <v>3000.0</v>
      </c>
      <c r="H31" s="13">
        <f t="shared" si="1"/>
        <v>0</v>
      </c>
      <c r="I31" s="13">
        <f t="shared" si="2"/>
        <v>0</v>
      </c>
      <c r="J31" s="14"/>
      <c r="K31" s="15" t="s">
        <v>65</v>
      </c>
    </row>
    <row r="32" ht="22.5" customHeight="1">
      <c r="A32" s="24" t="s">
        <v>70</v>
      </c>
      <c r="B32" s="24" t="s">
        <v>71</v>
      </c>
      <c r="C32" s="24">
        <v>722.0</v>
      </c>
      <c r="D32" s="24" t="s">
        <v>22</v>
      </c>
      <c r="E32" s="11"/>
      <c r="F32" s="25">
        <v>13000.0</v>
      </c>
      <c r="G32" s="25">
        <v>13000.0</v>
      </c>
      <c r="H32" s="13">
        <f t="shared" si="1"/>
        <v>0</v>
      </c>
      <c r="I32" s="13">
        <f t="shared" si="2"/>
        <v>0</v>
      </c>
      <c r="J32" s="19"/>
      <c r="K32" s="15" t="s">
        <v>24</v>
      </c>
    </row>
    <row r="33" ht="22.5" customHeight="1">
      <c r="A33" s="24" t="s">
        <v>72</v>
      </c>
      <c r="B33" s="24" t="s">
        <v>73</v>
      </c>
      <c r="C33" s="24">
        <v>723.0</v>
      </c>
      <c r="D33" s="24" t="s">
        <v>22</v>
      </c>
      <c r="E33" s="11"/>
      <c r="F33" s="25">
        <v>13000.0</v>
      </c>
      <c r="G33" s="25">
        <v>13000.0</v>
      </c>
      <c r="H33" s="13">
        <f t="shared" si="1"/>
        <v>0</v>
      </c>
      <c r="I33" s="13">
        <f t="shared" si="2"/>
        <v>0</v>
      </c>
      <c r="J33" s="19"/>
      <c r="K33" s="15" t="s">
        <v>24</v>
      </c>
    </row>
    <row r="34" ht="22.5" customHeight="1">
      <c r="A34" s="24" t="s">
        <v>74</v>
      </c>
      <c r="B34" s="24" t="s">
        <v>75</v>
      </c>
      <c r="C34" s="24">
        <v>720.0</v>
      </c>
      <c r="D34" s="24" t="s">
        <v>22</v>
      </c>
      <c r="E34" s="11"/>
      <c r="F34" s="25">
        <v>13000.0</v>
      </c>
      <c r="G34" s="25">
        <v>13000.0</v>
      </c>
      <c r="H34" s="13">
        <f t="shared" si="1"/>
        <v>0</v>
      </c>
      <c r="I34" s="13">
        <f t="shared" si="2"/>
        <v>0</v>
      </c>
      <c r="J34" s="19"/>
      <c r="K34" s="15" t="s">
        <v>24</v>
      </c>
    </row>
    <row r="35" ht="22.5" customHeight="1">
      <c r="A35" s="24" t="s">
        <v>76</v>
      </c>
      <c r="B35" s="24" t="s">
        <v>77</v>
      </c>
      <c r="C35" s="24">
        <v>718.0</v>
      </c>
      <c r="D35" s="24" t="s">
        <v>22</v>
      </c>
      <c r="E35" s="11"/>
      <c r="F35" s="25">
        <v>13000.0</v>
      </c>
      <c r="G35" s="25">
        <v>13000.0</v>
      </c>
      <c r="H35" s="13">
        <f t="shared" si="1"/>
        <v>0</v>
      </c>
      <c r="I35" s="13">
        <f t="shared" si="2"/>
        <v>0</v>
      </c>
      <c r="J35" s="19"/>
      <c r="K35" s="15" t="s">
        <v>24</v>
      </c>
    </row>
    <row r="36" ht="21.75" customHeight="1">
      <c r="A36" s="46" t="s">
        <v>78</v>
      </c>
      <c r="B36" s="16" t="s">
        <v>79</v>
      </c>
      <c r="C36" s="24">
        <v>807.0</v>
      </c>
      <c r="D36" s="24" t="s">
        <v>22</v>
      </c>
      <c r="E36" s="11"/>
      <c r="F36" s="25">
        <v>12500.0</v>
      </c>
      <c r="G36" s="25">
        <v>12500.0</v>
      </c>
      <c r="H36" s="13">
        <f t="shared" si="1"/>
        <v>0</v>
      </c>
      <c r="I36" s="13">
        <f t="shared" si="2"/>
        <v>0</v>
      </c>
      <c r="J36" s="19"/>
      <c r="K36" s="15" t="s">
        <v>24</v>
      </c>
    </row>
    <row r="37" ht="22.5" customHeight="1">
      <c r="A37" s="46" t="s">
        <v>80</v>
      </c>
      <c r="B37" s="16" t="s">
        <v>81</v>
      </c>
      <c r="C37" s="24">
        <v>769.0</v>
      </c>
      <c r="D37" s="24" t="s">
        <v>22</v>
      </c>
      <c r="E37" s="11"/>
      <c r="F37" s="25">
        <v>10000.0</v>
      </c>
      <c r="G37" s="25">
        <v>9000.0</v>
      </c>
      <c r="H37" s="13">
        <f t="shared" si="1"/>
        <v>0</v>
      </c>
      <c r="I37" s="13">
        <f t="shared" si="2"/>
        <v>0</v>
      </c>
      <c r="J37" s="19"/>
      <c r="K37" s="15" t="s">
        <v>24</v>
      </c>
    </row>
    <row r="38" ht="22.5" customHeight="1">
      <c r="A38" s="29" t="s">
        <v>82</v>
      </c>
      <c r="B38" s="22" t="s">
        <v>83</v>
      </c>
      <c r="C38" s="22">
        <v>71.0</v>
      </c>
      <c r="D38" s="22" t="s">
        <v>22</v>
      </c>
      <c r="E38" s="11"/>
      <c r="F38" s="49">
        <v>9000.0</v>
      </c>
      <c r="G38" s="49">
        <v>8000.0</v>
      </c>
      <c r="H38" s="13">
        <f t="shared" si="1"/>
        <v>0</v>
      </c>
      <c r="I38" s="13">
        <f t="shared" si="2"/>
        <v>0</v>
      </c>
      <c r="J38" s="19" t="s">
        <v>18</v>
      </c>
      <c r="K38" s="15" t="s">
        <v>24</v>
      </c>
    </row>
    <row r="39" ht="22.5" customHeight="1">
      <c r="A39" s="24" t="s">
        <v>84</v>
      </c>
      <c r="B39" s="24" t="s">
        <v>85</v>
      </c>
      <c r="C39" s="24">
        <v>622.0</v>
      </c>
      <c r="D39" s="24" t="s">
        <v>22</v>
      </c>
      <c r="E39" s="11"/>
      <c r="F39" s="25">
        <v>7000.0</v>
      </c>
      <c r="G39" s="25">
        <v>6500.0</v>
      </c>
      <c r="H39" s="13">
        <f t="shared" si="1"/>
        <v>0</v>
      </c>
      <c r="I39" s="13">
        <f t="shared" si="2"/>
        <v>0</v>
      </c>
      <c r="J39" s="19" t="s">
        <v>18</v>
      </c>
      <c r="K39" s="15" t="s">
        <v>24</v>
      </c>
    </row>
    <row r="40" ht="22.5" customHeight="1">
      <c r="A40" s="29" t="s">
        <v>86</v>
      </c>
      <c r="B40" s="29" t="s">
        <v>87</v>
      </c>
      <c r="C40" s="29">
        <v>57.0</v>
      </c>
      <c r="D40" s="24" t="s">
        <v>22</v>
      </c>
      <c r="E40" s="11"/>
      <c r="F40" s="50">
        <v>10000.0</v>
      </c>
      <c r="G40" s="50">
        <v>8500.0</v>
      </c>
      <c r="H40" s="13">
        <f t="shared" si="1"/>
        <v>0</v>
      </c>
      <c r="I40" s="13">
        <f t="shared" si="2"/>
        <v>0</v>
      </c>
      <c r="J40" s="19" t="s">
        <v>88</v>
      </c>
      <c r="K40" s="15" t="s">
        <v>24</v>
      </c>
    </row>
    <row r="41" ht="22.5" customHeight="1">
      <c r="A41" s="27" t="s">
        <v>89</v>
      </c>
      <c r="B41" s="27" t="s">
        <v>90</v>
      </c>
      <c r="C41" s="27">
        <v>280.0</v>
      </c>
      <c r="D41" s="29" t="s">
        <v>22</v>
      </c>
      <c r="E41" s="11"/>
      <c r="F41" s="30">
        <v>9000.0</v>
      </c>
      <c r="G41" s="30">
        <v>8000.0</v>
      </c>
      <c r="H41" s="13">
        <f t="shared" si="1"/>
        <v>0</v>
      </c>
      <c r="I41" s="13">
        <f t="shared" si="2"/>
        <v>0</v>
      </c>
      <c r="J41" s="39" t="s">
        <v>18</v>
      </c>
      <c r="K41" s="15" t="s">
        <v>24</v>
      </c>
    </row>
    <row r="42" ht="22.5" customHeight="1">
      <c r="A42" s="27" t="s">
        <v>91</v>
      </c>
      <c r="B42" s="51" t="s">
        <v>92</v>
      </c>
      <c r="C42" s="51">
        <v>566.0</v>
      </c>
      <c r="D42" s="29" t="s">
        <v>22</v>
      </c>
      <c r="E42" s="11"/>
      <c r="F42" s="50">
        <v>10000.0</v>
      </c>
      <c r="G42" s="30">
        <v>9000.0</v>
      </c>
      <c r="H42" s="13">
        <f t="shared" si="1"/>
        <v>0</v>
      </c>
      <c r="I42" s="13">
        <f t="shared" si="2"/>
        <v>0</v>
      </c>
      <c r="J42" s="39" t="s">
        <v>18</v>
      </c>
      <c r="K42" s="15" t="s">
        <v>24</v>
      </c>
    </row>
    <row r="43" ht="22.5" customHeight="1">
      <c r="A43" s="27" t="s">
        <v>93</v>
      </c>
      <c r="B43" s="51" t="s">
        <v>94</v>
      </c>
      <c r="C43" s="51">
        <v>1284.0</v>
      </c>
      <c r="D43" s="24" t="s">
        <v>22</v>
      </c>
      <c r="E43" s="11"/>
      <c r="F43" s="30">
        <v>12000.0</v>
      </c>
      <c r="G43" s="30">
        <v>10500.0</v>
      </c>
      <c r="H43" s="13">
        <f t="shared" si="1"/>
        <v>0</v>
      </c>
      <c r="I43" s="13">
        <f t="shared" si="2"/>
        <v>0</v>
      </c>
      <c r="J43" s="19"/>
      <c r="K43" s="15" t="s">
        <v>24</v>
      </c>
    </row>
    <row r="44" ht="22.5" customHeight="1">
      <c r="A44" s="27" t="s">
        <v>93</v>
      </c>
      <c r="B44" s="51" t="s">
        <v>95</v>
      </c>
      <c r="C44" s="51">
        <v>1285.0</v>
      </c>
      <c r="D44" s="24" t="s">
        <v>22</v>
      </c>
      <c r="E44" s="11"/>
      <c r="F44" s="34">
        <v>12000.0</v>
      </c>
      <c r="G44" s="34">
        <v>10500.0</v>
      </c>
      <c r="H44" s="13">
        <f t="shared" si="1"/>
        <v>0</v>
      </c>
      <c r="I44" s="13">
        <f t="shared" si="2"/>
        <v>0</v>
      </c>
      <c r="J44" s="19"/>
      <c r="K44" s="15" t="s">
        <v>24</v>
      </c>
    </row>
    <row r="45" ht="22.5" customHeight="1">
      <c r="A45" s="27" t="s">
        <v>93</v>
      </c>
      <c r="B45" s="51" t="s">
        <v>96</v>
      </c>
      <c r="C45" s="51">
        <v>1286.0</v>
      </c>
      <c r="D45" s="24" t="s">
        <v>22</v>
      </c>
      <c r="E45" s="11"/>
      <c r="F45" s="34">
        <v>12000.0</v>
      </c>
      <c r="G45" s="34">
        <v>10500.0</v>
      </c>
      <c r="H45" s="13">
        <f t="shared" si="1"/>
        <v>0</v>
      </c>
      <c r="I45" s="13">
        <f t="shared" si="2"/>
        <v>0</v>
      </c>
      <c r="J45" s="19"/>
      <c r="K45" s="15" t="s">
        <v>24</v>
      </c>
    </row>
    <row r="46" ht="22.5" customHeight="1">
      <c r="A46" s="46" t="s">
        <v>97</v>
      </c>
      <c r="B46" s="16" t="s">
        <v>98</v>
      </c>
      <c r="C46" s="24">
        <v>773.0</v>
      </c>
      <c r="D46" s="24" t="s">
        <v>22</v>
      </c>
      <c r="E46" s="11"/>
      <c r="F46" s="25">
        <v>13000.0</v>
      </c>
      <c r="G46" s="25">
        <v>13000.0</v>
      </c>
      <c r="H46" s="13">
        <f t="shared" si="1"/>
        <v>0</v>
      </c>
      <c r="I46" s="13">
        <f t="shared" si="2"/>
        <v>0</v>
      </c>
      <c r="J46" s="19"/>
      <c r="K46" s="15" t="s">
        <v>24</v>
      </c>
    </row>
    <row r="47" ht="22.5" customHeight="1">
      <c r="A47" s="46" t="s">
        <v>99</v>
      </c>
      <c r="B47" s="16" t="s">
        <v>100</v>
      </c>
      <c r="C47" s="24">
        <v>438.0</v>
      </c>
      <c r="D47" s="24" t="s">
        <v>22</v>
      </c>
      <c r="E47" s="11"/>
      <c r="F47" s="25">
        <v>10000.0</v>
      </c>
      <c r="G47" s="25">
        <v>8000.0</v>
      </c>
      <c r="H47" s="13">
        <f t="shared" si="1"/>
        <v>0</v>
      </c>
      <c r="I47" s="13">
        <f t="shared" si="2"/>
        <v>0</v>
      </c>
      <c r="J47" s="19"/>
      <c r="K47" s="15" t="s">
        <v>24</v>
      </c>
    </row>
    <row r="48" ht="22.5" customHeight="1">
      <c r="A48" s="46" t="s">
        <v>101</v>
      </c>
      <c r="B48" s="16" t="s">
        <v>102</v>
      </c>
      <c r="C48" s="24">
        <v>1015.0</v>
      </c>
      <c r="D48" s="24" t="s">
        <v>22</v>
      </c>
      <c r="E48" s="11"/>
      <c r="F48" s="52">
        <v>10000.0</v>
      </c>
      <c r="G48" s="52">
        <v>10000.0</v>
      </c>
      <c r="H48" s="13">
        <f t="shared" si="1"/>
        <v>0</v>
      </c>
      <c r="I48" s="13">
        <f t="shared" si="2"/>
        <v>0</v>
      </c>
      <c r="J48" s="19"/>
      <c r="K48" s="15" t="s">
        <v>24</v>
      </c>
    </row>
    <row r="49" ht="22.5" customHeight="1">
      <c r="A49" s="29" t="s">
        <v>103</v>
      </c>
      <c r="B49" s="24" t="s">
        <v>104</v>
      </c>
      <c r="C49" s="24">
        <v>944.0</v>
      </c>
      <c r="D49" s="24" t="s">
        <v>22</v>
      </c>
      <c r="E49" s="11"/>
      <c r="F49" s="25">
        <v>12500.0</v>
      </c>
      <c r="G49" s="25">
        <v>12000.0</v>
      </c>
      <c r="H49" s="13">
        <f t="shared" si="1"/>
        <v>0</v>
      </c>
      <c r="I49" s="13">
        <f t="shared" si="2"/>
        <v>0</v>
      </c>
      <c r="J49" s="19"/>
      <c r="K49" s="38" t="s">
        <v>24</v>
      </c>
    </row>
    <row r="50" ht="22.5" customHeight="1">
      <c r="A50" s="20" t="s">
        <v>105</v>
      </c>
      <c r="B50" s="10" t="s">
        <v>106</v>
      </c>
      <c r="C50" s="24">
        <v>171.0</v>
      </c>
      <c r="D50" s="24" t="s">
        <v>22</v>
      </c>
      <c r="E50" s="11"/>
      <c r="F50" s="36">
        <v>9000.0</v>
      </c>
      <c r="G50" s="36">
        <v>8000.0</v>
      </c>
      <c r="H50" s="13">
        <f t="shared" si="1"/>
        <v>0</v>
      </c>
      <c r="I50" s="13">
        <f t="shared" si="2"/>
        <v>0</v>
      </c>
      <c r="J50" s="19" t="s">
        <v>18</v>
      </c>
      <c r="K50" s="15" t="s">
        <v>24</v>
      </c>
    </row>
    <row r="51" ht="22.5" customHeight="1">
      <c r="A51" s="20" t="s">
        <v>107</v>
      </c>
      <c r="B51" s="10" t="s">
        <v>108</v>
      </c>
      <c r="C51" s="24">
        <v>621.0</v>
      </c>
      <c r="D51" s="24" t="s">
        <v>22</v>
      </c>
      <c r="E51" s="11"/>
      <c r="F51" s="36">
        <v>10000.0</v>
      </c>
      <c r="G51" s="36">
        <v>8000.0</v>
      </c>
      <c r="H51" s="13">
        <f t="shared" si="1"/>
        <v>0</v>
      </c>
      <c r="I51" s="13">
        <f t="shared" si="2"/>
        <v>0</v>
      </c>
      <c r="J51" s="19"/>
      <c r="K51" s="15" t="s">
        <v>24</v>
      </c>
    </row>
    <row r="52" ht="22.5" customHeight="1">
      <c r="A52" s="29" t="s">
        <v>109</v>
      </c>
      <c r="B52" s="10" t="s">
        <v>110</v>
      </c>
      <c r="C52" s="24">
        <v>606.0</v>
      </c>
      <c r="D52" s="24" t="s">
        <v>22</v>
      </c>
      <c r="E52" s="11"/>
      <c r="F52" s="36">
        <v>15000.0</v>
      </c>
      <c r="G52" s="36">
        <v>13000.0</v>
      </c>
      <c r="H52" s="13">
        <f t="shared" si="1"/>
        <v>0</v>
      </c>
      <c r="I52" s="13">
        <f t="shared" si="2"/>
        <v>0</v>
      </c>
      <c r="J52" s="19"/>
      <c r="K52" s="38" t="s">
        <v>24</v>
      </c>
    </row>
    <row r="53" ht="22.5" customHeight="1">
      <c r="A53" s="20" t="s">
        <v>111</v>
      </c>
      <c r="B53" s="10" t="s">
        <v>112</v>
      </c>
      <c r="C53" s="24">
        <v>83.0</v>
      </c>
      <c r="D53" s="24" t="s">
        <v>22</v>
      </c>
      <c r="E53" s="11"/>
      <c r="F53" s="36">
        <v>10000.0</v>
      </c>
      <c r="G53" s="36">
        <v>8000.0</v>
      </c>
      <c r="H53" s="13">
        <f t="shared" si="1"/>
        <v>0</v>
      </c>
      <c r="I53" s="13">
        <f t="shared" si="2"/>
        <v>0</v>
      </c>
      <c r="J53" s="19"/>
      <c r="K53" s="15" t="s">
        <v>24</v>
      </c>
    </row>
    <row r="54" ht="22.5" customHeight="1">
      <c r="A54" s="29" t="s">
        <v>113</v>
      </c>
      <c r="B54" s="24" t="s">
        <v>114</v>
      </c>
      <c r="C54" s="24">
        <v>927.0</v>
      </c>
      <c r="D54" s="24" t="s">
        <v>22</v>
      </c>
      <c r="E54" s="11"/>
      <c r="F54" s="36">
        <v>8000.0</v>
      </c>
      <c r="G54" s="36">
        <v>7500.0</v>
      </c>
      <c r="H54" s="13">
        <f t="shared" si="1"/>
        <v>0</v>
      </c>
      <c r="I54" s="13">
        <f t="shared" si="2"/>
        <v>0</v>
      </c>
      <c r="J54" s="19"/>
      <c r="K54" s="15" t="s">
        <v>24</v>
      </c>
    </row>
    <row r="55" ht="22.5" customHeight="1">
      <c r="A55" s="29" t="s">
        <v>115</v>
      </c>
      <c r="B55" s="24" t="s">
        <v>116</v>
      </c>
      <c r="C55" s="24">
        <v>954.0</v>
      </c>
      <c r="D55" s="24" t="s">
        <v>22</v>
      </c>
      <c r="E55" s="11"/>
      <c r="F55" s="36">
        <v>10000.0</v>
      </c>
      <c r="G55" s="36">
        <v>8000.0</v>
      </c>
      <c r="H55" s="13">
        <f t="shared" si="1"/>
        <v>0</v>
      </c>
      <c r="I55" s="13">
        <f t="shared" si="2"/>
        <v>0</v>
      </c>
      <c r="J55" s="19" t="s">
        <v>18</v>
      </c>
      <c r="K55" s="15" t="s">
        <v>24</v>
      </c>
    </row>
    <row r="56" ht="22.5" customHeight="1">
      <c r="A56" s="29" t="s">
        <v>115</v>
      </c>
      <c r="B56" s="24" t="s">
        <v>117</v>
      </c>
      <c r="C56" s="24">
        <v>955.0</v>
      </c>
      <c r="D56" s="24" t="s">
        <v>22</v>
      </c>
      <c r="E56" s="11"/>
      <c r="F56" s="36">
        <v>10000.0</v>
      </c>
      <c r="G56" s="36">
        <v>8000.0</v>
      </c>
      <c r="H56" s="13">
        <f t="shared" si="1"/>
        <v>0</v>
      </c>
      <c r="I56" s="13">
        <f t="shared" si="2"/>
        <v>0</v>
      </c>
      <c r="J56" s="19" t="s">
        <v>18</v>
      </c>
      <c r="K56" s="15" t="s">
        <v>24</v>
      </c>
    </row>
    <row r="57" ht="22.5" customHeight="1">
      <c r="A57" s="29" t="s">
        <v>115</v>
      </c>
      <c r="B57" s="24" t="s">
        <v>118</v>
      </c>
      <c r="C57" s="24">
        <v>956.0</v>
      </c>
      <c r="D57" s="24" t="s">
        <v>22</v>
      </c>
      <c r="E57" s="11"/>
      <c r="F57" s="36">
        <v>10000.0</v>
      </c>
      <c r="G57" s="36">
        <v>8000.0</v>
      </c>
      <c r="H57" s="13">
        <f t="shared" si="1"/>
        <v>0</v>
      </c>
      <c r="I57" s="13">
        <f t="shared" si="2"/>
        <v>0</v>
      </c>
      <c r="J57" s="19" t="s">
        <v>18</v>
      </c>
      <c r="K57" s="15" t="s">
        <v>24</v>
      </c>
    </row>
    <row r="58" ht="22.5" customHeight="1">
      <c r="A58" s="29" t="s">
        <v>115</v>
      </c>
      <c r="B58" s="24" t="s">
        <v>119</v>
      </c>
      <c r="C58" s="24">
        <v>957.0</v>
      </c>
      <c r="D58" s="24" t="s">
        <v>22</v>
      </c>
      <c r="E58" s="11"/>
      <c r="F58" s="36">
        <v>10000.0</v>
      </c>
      <c r="G58" s="36">
        <v>8000.0</v>
      </c>
      <c r="H58" s="13">
        <f t="shared" si="1"/>
        <v>0</v>
      </c>
      <c r="I58" s="13">
        <f t="shared" si="2"/>
        <v>0</v>
      </c>
      <c r="J58" s="19" t="s">
        <v>18</v>
      </c>
      <c r="K58" s="31" t="s">
        <v>24</v>
      </c>
    </row>
    <row r="59" ht="22.5" customHeight="1">
      <c r="A59" s="29" t="s">
        <v>115</v>
      </c>
      <c r="B59" s="24" t="s">
        <v>120</v>
      </c>
      <c r="C59" s="24">
        <v>958.0</v>
      </c>
      <c r="D59" s="24" t="s">
        <v>22</v>
      </c>
      <c r="E59" s="11"/>
      <c r="F59" s="36">
        <v>10000.0</v>
      </c>
      <c r="G59" s="36">
        <v>8000.0</v>
      </c>
      <c r="H59" s="13">
        <f t="shared" si="1"/>
        <v>0</v>
      </c>
      <c r="I59" s="13">
        <f t="shared" si="2"/>
        <v>0</v>
      </c>
      <c r="J59" s="19" t="s">
        <v>18</v>
      </c>
      <c r="K59" s="31" t="s">
        <v>24</v>
      </c>
    </row>
    <row r="60" ht="22.5" customHeight="1">
      <c r="A60" s="20" t="s">
        <v>121</v>
      </c>
      <c r="B60" s="10" t="s">
        <v>122</v>
      </c>
      <c r="C60" s="24">
        <v>274.0</v>
      </c>
      <c r="D60" s="24" t="s">
        <v>22</v>
      </c>
      <c r="E60" s="11"/>
      <c r="F60" s="25">
        <v>12000.0</v>
      </c>
      <c r="G60" s="25">
        <v>11000.0</v>
      </c>
      <c r="H60" s="13">
        <f t="shared" si="1"/>
        <v>0</v>
      </c>
      <c r="I60" s="13">
        <f t="shared" si="2"/>
        <v>0</v>
      </c>
      <c r="J60" s="19" t="s">
        <v>18</v>
      </c>
      <c r="K60" s="31" t="s">
        <v>24</v>
      </c>
    </row>
    <row r="61" ht="19.5" customHeight="1">
      <c r="A61" s="46" t="s">
        <v>123</v>
      </c>
      <c r="B61" s="16" t="s">
        <v>124</v>
      </c>
      <c r="C61" s="24">
        <v>1156.0</v>
      </c>
      <c r="D61" s="24" t="s">
        <v>22</v>
      </c>
      <c r="E61" s="11"/>
      <c r="F61" s="25">
        <v>10000.0</v>
      </c>
      <c r="G61" s="25">
        <v>10000.0</v>
      </c>
      <c r="H61" s="13">
        <f t="shared" si="1"/>
        <v>0</v>
      </c>
      <c r="I61" s="13">
        <f t="shared" si="2"/>
        <v>0</v>
      </c>
      <c r="J61" s="19"/>
      <c r="K61" s="31" t="s">
        <v>24</v>
      </c>
    </row>
    <row r="62" ht="19.5" customHeight="1">
      <c r="A62" s="46" t="s">
        <v>125</v>
      </c>
      <c r="B62" s="16" t="s">
        <v>126</v>
      </c>
      <c r="C62" s="24">
        <v>1237.0</v>
      </c>
      <c r="D62" s="24" t="s">
        <v>22</v>
      </c>
      <c r="E62" s="11"/>
      <c r="F62" s="25">
        <v>9000.0</v>
      </c>
      <c r="G62" s="25">
        <v>8000.0</v>
      </c>
      <c r="H62" s="13">
        <f t="shared" si="1"/>
        <v>0</v>
      </c>
      <c r="I62" s="13">
        <f t="shared" si="2"/>
        <v>0</v>
      </c>
      <c r="J62" s="19" t="s">
        <v>18</v>
      </c>
      <c r="K62" s="31" t="s">
        <v>24</v>
      </c>
    </row>
    <row r="63" ht="22.5" customHeight="1">
      <c r="A63" s="53" t="s">
        <v>127</v>
      </c>
      <c r="B63" s="54" t="s">
        <v>128</v>
      </c>
      <c r="C63" s="24">
        <v>583.0</v>
      </c>
      <c r="D63" s="24" t="s">
        <v>22</v>
      </c>
      <c r="E63" s="11"/>
      <c r="F63" s="25">
        <v>6000.0</v>
      </c>
      <c r="G63" s="25">
        <v>5500.0</v>
      </c>
      <c r="H63" s="13">
        <f t="shared" si="1"/>
        <v>0</v>
      </c>
      <c r="I63" s="13">
        <f t="shared" si="2"/>
        <v>0</v>
      </c>
      <c r="J63" s="19" t="s">
        <v>18</v>
      </c>
      <c r="K63" s="31" t="s">
        <v>24</v>
      </c>
    </row>
    <row r="64" ht="22.5" customHeight="1">
      <c r="A64" s="53" t="s">
        <v>129</v>
      </c>
      <c r="B64" s="54" t="s">
        <v>130</v>
      </c>
      <c r="C64" s="24">
        <v>960.0</v>
      </c>
      <c r="D64" s="24" t="s">
        <v>22</v>
      </c>
      <c r="E64" s="11"/>
      <c r="F64" s="25">
        <v>9000.0</v>
      </c>
      <c r="G64" s="25">
        <v>8000.0</v>
      </c>
      <c r="H64" s="13">
        <f t="shared" si="1"/>
        <v>0</v>
      </c>
      <c r="I64" s="13">
        <f t="shared" si="2"/>
        <v>0</v>
      </c>
      <c r="J64" s="19"/>
      <c r="K64" s="31" t="s">
        <v>24</v>
      </c>
    </row>
    <row r="65" ht="22.5" customHeight="1">
      <c r="A65" s="53" t="s">
        <v>131</v>
      </c>
      <c r="B65" s="54" t="s">
        <v>132</v>
      </c>
      <c r="C65" s="24">
        <v>872.0</v>
      </c>
      <c r="D65" s="24" t="s">
        <v>22</v>
      </c>
      <c r="E65" s="11"/>
      <c r="F65" s="25">
        <v>10000.0</v>
      </c>
      <c r="G65" s="25">
        <v>9000.0</v>
      </c>
      <c r="H65" s="13">
        <f t="shared" si="1"/>
        <v>0</v>
      </c>
      <c r="I65" s="13">
        <f t="shared" si="2"/>
        <v>0</v>
      </c>
      <c r="J65" s="19"/>
      <c r="K65" s="31" t="s">
        <v>24</v>
      </c>
    </row>
    <row r="66" ht="22.5" customHeight="1">
      <c r="A66" s="46" t="s">
        <v>133</v>
      </c>
      <c r="B66" s="16" t="s">
        <v>134</v>
      </c>
      <c r="C66" s="24">
        <v>61.0</v>
      </c>
      <c r="D66" s="24" t="s">
        <v>22</v>
      </c>
      <c r="E66" s="11"/>
      <c r="F66" s="25">
        <v>4000.0</v>
      </c>
      <c r="G66" s="25">
        <v>3000.0</v>
      </c>
      <c r="H66" s="13">
        <f t="shared" si="1"/>
        <v>0</v>
      </c>
      <c r="I66" s="13">
        <f t="shared" si="2"/>
        <v>0</v>
      </c>
      <c r="J66" s="19" t="s">
        <v>18</v>
      </c>
      <c r="K66" s="31" t="s">
        <v>24</v>
      </c>
    </row>
    <row r="67" ht="22.5" customHeight="1">
      <c r="A67" s="46" t="s">
        <v>135</v>
      </c>
      <c r="B67" s="16" t="s">
        <v>136</v>
      </c>
      <c r="C67" s="24">
        <v>861.0</v>
      </c>
      <c r="D67" s="24" t="s">
        <v>22</v>
      </c>
      <c r="E67" s="11"/>
      <c r="F67" s="25">
        <v>10000.0</v>
      </c>
      <c r="G67" s="25">
        <v>9000.0</v>
      </c>
      <c r="H67" s="13">
        <f t="shared" si="1"/>
        <v>0</v>
      </c>
      <c r="I67" s="13">
        <f t="shared" si="2"/>
        <v>0</v>
      </c>
      <c r="J67" s="19"/>
      <c r="K67" s="31" t="s">
        <v>24</v>
      </c>
    </row>
    <row r="68" ht="22.5" customHeight="1">
      <c r="A68" s="27" t="s">
        <v>137</v>
      </c>
      <c r="B68" s="27" t="s">
        <v>138</v>
      </c>
      <c r="C68" s="27">
        <v>764.0</v>
      </c>
      <c r="D68" s="29" t="s">
        <v>22</v>
      </c>
      <c r="E68" s="11"/>
      <c r="F68" s="30">
        <v>9000.0</v>
      </c>
      <c r="G68" s="30">
        <v>8000.0</v>
      </c>
      <c r="H68" s="43">
        <f t="shared" si="1"/>
        <v>0</v>
      </c>
      <c r="I68" s="43">
        <f t="shared" si="2"/>
        <v>0</v>
      </c>
      <c r="J68" s="19" t="s">
        <v>18</v>
      </c>
      <c r="K68" s="31" t="s">
        <v>24</v>
      </c>
    </row>
    <row r="69" ht="22.5" customHeight="1">
      <c r="A69" s="20" t="s">
        <v>139</v>
      </c>
      <c r="B69" s="10" t="s">
        <v>140</v>
      </c>
      <c r="C69" s="24">
        <v>517.0</v>
      </c>
      <c r="D69" s="24" t="s">
        <v>22</v>
      </c>
      <c r="E69" s="11"/>
      <c r="F69" s="36">
        <v>9000.0</v>
      </c>
      <c r="G69" s="36">
        <v>8000.0</v>
      </c>
      <c r="H69" s="13">
        <f t="shared" si="1"/>
        <v>0</v>
      </c>
      <c r="I69" s="13">
        <f t="shared" si="2"/>
        <v>0</v>
      </c>
      <c r="J69" s="19"/>
      <c r="K69" s="55" t="s">
        <v>24</v>
      </c>
    </row>
    <row r="70" ht="22.5" customHeight="1">
      <c r="A70" s="20" t="s">
        <v>141</v>
      </c>
      <c r="B70" s="10" t="s">
        <v>142</v>
      </c>
      <c r="C70" s="24">
        <v>516.0</v>
      </c>
      <c r="D70" s="24" t="s">
        <v>22</v>
      </c>
      <c r="E70" s="11"/>
      <c r="F70" s="36">
        <v>9000.0</v>
      </c>
      <c r="G70" s="36">
        <v>8000.0</v>
      </c>
      <c r="H70" s="13">
        <f t="shared" si="1"/>
        <v>0</v>
      </c>
      <c r="I70" s="13">
        <f t="shared" si="2"/>
        <v>0</v>
      </c>
      <c r="J70" s="19"/>
      <c r="K70" s="55" t="s">
        <v>24</v>
      </c>
    </row>
    <row r="71" ht="22.5" customHeight="1">
      <c r="A71" s="29" t="s">
        <v>143</v>
      </c>
      <c r="B71" s="10" t="s">
        <v>144</v>
      </c>
      <c r="C71" s="24">
        <v>816.0</v>
      </c>
      <c r="D71" s="24" t="s">
        <v>22</v>
      </c>
      <c r="E71" s="11"/>
      <c r="F71" s="25">
        <v>10000.0</v>
      </c>
      <c r="G71" s="25">
        <v>8000.0</v>
      </c>
      <c r="H71" s="13">
        <f t="shared" si="1"/>
        <v>0</v>
      </c>
      <c r="I71" s="13">
        <f t="shared" si="2"/>
        <v>0</v>
      </c>
      <c r="J71" s="19" t="s">
        <v>18</v>
      </c>
      <c r="K71" s="38" t="s">
        <v>24</v>
      </c>
    </row>
    <row r="72" ht="22.5" customHeight="1">
      <c r="A72" s="29" t="s">
        <v>143</v>
      </c>
      <c r="B72" s="10" t="s">
        <v>145</v>
      </c>
      <c r="C72" s="24">
        <v>817.0</v>
      </c>
      <c r="D72" s="24" t="s">
        <v>22</v>
      </c>
      <c r="E72" s="11"/>
      <c r="F72" s="25">
        <v>10000.0</v>
      </c>
      <c r="G72" s="25">
        <v>8000.0</v>
      </c>
      <c r="H72" s="13">
        <f t="shared" si="1"/>
        <v>0</v>
      </c>
      <c r="I72" s="13">
        <f t="shared" si="2"/>
        <v>0</v>
      </c>
      <c r="J72" s="19" t="s">
        <v>18</v>
      </c>
      <c r="K72" s="38" t="s">
        <v>24</v>
      </c>
    </row>
    <row r="73" ht="22.5" customHeight="1">
      <c r="A73" s="29" t="s">
        <v>146</v>
      </c>
      <c r="B73" s="10" t="s">
        <v>147</v>
      </c>
      <c r="C73" s="24">
        <v>754.0</v>
      </c>
      <c r="D73" s="24" t="s">
        <v>22</v>
      </c>
      <c r="E73" s="11"/>
      <c r="F73" s="36">
        <v>10000.0</v>
      </c>
      <c r="G73" s="36">
        <v>8500.0</v>
      </c>
      <c r="H73" s="13">
        <f t="shared" si="1"/>
        <v>0</v>
      </c>
      <c r="I73" s="13">
        <f t="shared" si="2"/>
        <v>0</v>
      </c>
      <c r="J73" s="19"/>
      <c r="K73" s="38" t="s">
        <v>24</v>
      </c>
    </row>
    <row r="74" ht="22.5" customHeight="1">
      <c r="A74" s="46" t="s">
        <v>148</v>
      </c>
      <c r="B74" s="16" t="s">
        <v>149</v>
      </c>
      <c r="C74" s="16">
        <v>1014.0</v>
      </c>
      <c r="D74" s="56" t="s">
        <v>22</v>
      </c>
      <c r="E74" s="11"/>
      <c r="F74" s="25">
        <v>8000.0</v>
      </c>
      <c r="G74" s="25">
        <v>7000.0</v>
      </c>
      <c r="H74" s="13">
        <f t="shared" si="1"/>
        <v>0</v>
      </c>
      <c r="I74" s="13">
        <f t="shared" si="2"/>
        <v>0</v>
      </c>
      <c r="J74" s="57"/>
      <c r="K74" s="15" t="s">
        <v>24</v>
      </c>
    </row>
    <row r="75" ht="22.5" customHeight="1">
      <c r="A75" s="29" t="s">
        <v>150</v>
      </c>
      <c r="B75" s="24" t="s">
        <v>151</v>
      </c>
      <c r="C75" s="16">
        <v>851.0</v>
      </c>
      <c r="D75" s="24" t="s">
        <v>22</v>
      </c>
      <c r="E75" s="11"/>
      <c r="F75" s="25">
        <v>10000.0</v>
      </c>
      <c r="G75" s="25">
        <v>10000.0</v>
      </c>
      <c r="H75" s="13">
        <f t="shared" si="1"/>
        <v>0</v>
      </c>
      <c r="I75" s="13">
        <f t="shared" si="2"/>
        <v>0</v>
      </c>
      <c r="J75" s="58"/>
      <c r="K75" s="15" t="s">
        <v>19</v>
      </c>
    </row>
    <row r="76" ht="22.5" customHeight="1">
      <c r="A76" s="29" t="s">
        <v>152</v>
      </c>
      <c r="B76" s="24" t="s">
        <v>153</v>
      </c>
      <c r="C76" s="16">
        <v>751.0</v>
      </c>
      <c r="D76" s="16" t="s">
        <v>19</v>
      </c>
      <c r="E76" s="11"/>
      <c r="F76" s="25">
        <v>5000.0</v>
      </c>
      <c r="G76" s="25">
        <v>5000.0</v>
      </c>
      <c r="H76" s="13">
        <f t="shared" si="1"/>
        <v>0</v>
      </c>
      <c r="I76" s="13">
        <f t="shared" si="2"/>
        <v>0</v>
      </c>
      <c r="J76" s="19" t="s">
        <v>154</v>
      </c>
      <c r="K76" s="15" t="s">
        <v>19</v>
      </c>
    </row>
    <row r="77" ht="22.5" customHeight="1">
      <c r="A77" s="29" t="s">
        <v>155</v>
      </c>
      <c r="B77" s="24" t="s">
        <v>156</v>
      </c>
      <c r="C77" s="59">
        <v>1136.0</v>
      </c>
      <c r="D77" s="59" t="s">
        <v>19</v>
      </c>
      <c r="E77" s="11"/>
      <c r="F77" s="36">
        <v>10000.0</v>
      </c>
      <c r="G77" s="36">
        <v>9000.0</v>
      </c>
      <c r="H77" s="13">
        <f t="shared" si="1"/>
        <v>0</v>
      </c>
      <c r="I77" s="13">
        <f t="shared" si="2"/>
        <v>0</v>
      </c>
      <c r="J77" s="19"/>
      <c r="K77" s="15" t="s">
        <v>19</v>
      </c>
    </row>
    <row r="78" ht="22.5" customHeight="1">
      <c r="A78" s="20" t="s">
        <v>157</v>
      </c>
      <c r="B78" s="60" t="s">
        <v>158</v>
      </c>
      <c r="C78" s="60">
        <v>1198.0</v>
      </c>
      <c r="D78" s="61" t="s">
        <v>19</v>
      </c>
      <c r="E78" s="62"/>
      <c r="F78" s="50">
        <v>8000.0</v>
      </c>
      <c r="G78" s="50">
        <v>7000.0</v>
      </c>
      <c r="H78" s="43">
        <f t="shared" si="1"/>
        <v>0</v>
      </c>
      <c r="I78" s="43">
        <f t="shared" si="2"/>
        <v>0</v>
      </c>
      <c r="J78" s="63" t="s">
        <v>18</v>
      </c>
      <c r="K78" s="31" t="s">
        <v>19</v>
      </c>
    </row>
    <row r="79" ht="22.5" customHeight="1">
      <c r="A79" s="20" t="s">
        <v>159</v>
      </c>
      <c r="B79" s="20" t="s">
        <v>160</v>
      </c>
      <c r="C79" s="20">
        <v>1199.0</v>
      </c>
      <c r="D79" s="61" t="s">
        <v>19</v>
      </c>
      <c r="E79" s="62"/>
      <c r="F79" s="50">
        <v>8000.0</v>
      </c>
      <c r="G79" s="50">
        <v>7000.0</v>
      </c>
      <c r="H79" s="43">
        <f t="shared" si="1"/>
        <v>0</v>
      </c>
      <c r="I79" s="43">
        <f t="shared" si="2"/>
        <v>0</v>
      </c>
      <c r="J79" s="39" t="s">
        <v>18</v>
      </c>
      <c r="K79" s="31" t="s">
        <v>19</v>
      </c>
    </row>
    <row r="80" ht="22.5" customHeight="1">
      <c r="A80" s="20" t="s">
        <v>161</v>
      </c>
      <c r="B80" s="20" t="s">
        <v>162</v>
      </c>
      <c r="C80" s="20">
        <v>1200.0</v>
      </c>
      <c r="D80" s="61" t="s">
        <v>19</v>
      </c>
      <c r="E80" s="62"/>
      <c r="F80" s="50">
        <v>8000.0</v>
      </c>
      <c r="G80" s="50">
        <v>7000.0</v>
      </c>
      <c r="H80" s="43">
        <f t="shared" si="1"/>
        <v>0</v>
      </c>
      <c r="I80" s="43">
        <f t="shared" si="2"/>
        <v>0</v>
      </c>
      <c r="J80" s="39" t="s">
        <v>18</v>
      </c>
      <c r="K80" s="31" t="s">
        <v>19</v>
      </c>
    </row>
    <row r="81" ht="22.5" customHeight="1">
      <c r="A81" s="64" t="s">
        <v>163</v>
      </c>
      <c r="B81" s="61" t="s">
        <v>164</v>
      </c>
      <c r="C81" s="61">
        <v>1201.0</v>
      </c>
      <c r="D81" s="61" t="s">
        <v>19</v>
      </c>
      <c r="E81" s="65"/>
      <c r="F81" s="66">
        <v>8000.0</v>
      </c>
      <c r="G81" s="66">
        <v>7000.0</v>
      </c>
      <c r="H81" s="43">
        <f t="shared" si="1"/>
        <v>0</v>
      </c>
      <c r="I81" s="43">
        <f t="shared" si="2"/>
        <v>0</v>
      </c>
      <c r="J81" s="63" t="s">
        <v>18</v>
      </c>
      <c r="K81" s="31" t="s">
        <v>19</v>
      </c>
    </row>
    <row r="82" ht="22.5" customHeight="1">
      <c r="A82" s="67" t="s">
        <v>165</v>
      </c>
      <c r="B82" s="68" t="s">
        <v>166</v>
      </c>
      <c r="C82" s="69">
        <v>742.0</v>
      </c>
      <c r="D82" s="69" t="s">
        <v>19</v>
      </c>
      <c r="E82" s="11"/>
      <c r="F82" s="70">
        <v>15000.0</v>
      </c>
      <c r="G82" s="70">
        <v>14000.0</v>
      </c>
      <c r="H82" s="13">
        <f t="shared" si="1"/>
        <v>0</v>
      </c>
      <c r="I82" s="13">
        <f t="shared" si="2"/>
        <v>0</v>
      </c>
      <c r="J82" s="19"/>
      <c r="K82" s="15" t="s">
        <v>19</v>
      </c>
    </row>
    <row r="83" ht="22.5" customHeight="1">
      <c r="A83" s="71" t="s">
        <v>167</v>
      </c>
      <c r="B83" s="22" t="s">
        <v>168</v>
      </c>
      <c r="C83" s="72">
        <v>734.0</v>
      </c>
      <c r="D83" s="69" t="s">
        <v>19</v>
      </c>
      <c r="E83" s="73"/>
      <c r="F83" s="74">
        <v>4500.0</v>
      </c>
      <c r="G83" s="74">
        <v>4000.0</v>
      </c>
      <c r="H83" s="13">
        <f t="shared" si="1"/>
        <v>0</v>
      </c>
      <c r="I83" s="13">
        <f t="shared" si="2"/>
        <v>0</v>
      </c>
      <c r="J83" s="19" t="s">
        <v>154</v>
      </c>
      <c r="K83" s="15" t="s">
        <v>19</v>
      </c>
    </row>
    <row r="84" ht="22.5" customHeight="1">
      <c r="A84" s="53" t="s">
        <v>169</v>
      </c>
      <c r="B84" s="75" t="s">
        <v>170</v>
      </c>
      <c r="C84" s="16">
        <v>33.0</v>
      </c>
      <c r="D84" s="16" t="s">
        <v>19</v>
      </c>
      <c r="E84" s="11"/>
      <c r="F84" s="36">
        <v>5500.0</v>
      </c>
      <c r="G84" s="36">
        <v>5000.0</v>
      </c>
      <c r="H84" s="13">
        <f t="shared" si="1"/>
        <v>0</v>
      </c>
      <c r="I84" s="13">
        <f t="shared" si="2"/>
        <v>0</v>
      </c>
      <c r="J84" s="19" t="s">
        <v>23</v>
      </c>
      <c r="K84" s="15" t="s">
        <v>19</v>
      </c>
    </row>
    <row r="85" ht="22.5" customHeight="1">
      <c r="A85" s="46" t="s">
        <v>171</v>
      </c>
      <c r="B85" s="54" t="s">
        <v>172</v>
      </c>
      <c r="C85" s="16">
        <v>772.0</v>
      </c>
      <c r="D85" s="16" t="s">
        <v>19</v>
      </c>
      <c r="E85" s="11"/>
      <c r="F85" s="25">
        <v>10000.0</v>
      </c>
      <c r="G85" s="25">
        <v>9000.0</v>
      </c>
      <c r="H85" s="13">
        <f t="shared" si="1"/>
        <v>0</v>
      </c>
      <c r="I85" s="13">
        <f t="shared" si="2"/>
        <v>0</v>
      </c>
      <c r="J85" s="19"/>
      <c r="K85" s="15" t="s">
        <v>19</v>
      </c>
    </row>
    <row r="86" ht="22.5" customHeight="1">
      <c r="A86" s="76" t="s">
        <v>173</v>
      </c>
      <c r="B86" s="76" t="s">
        <v>174</v>
      </c>
      <c r="C86" s="76">
        <v>1042.0</v>
      </c>
      <c r="D86" s="46" t="s">
        <v>19</v>
      </c>
      <c r="E86" s="11"/>
      <c r="F86" s="30">
        <v>9000.0</v>
      </c>
      <c r="G86" s="30">
        <v>8000.0</v>
      </c>
      <c r="H86" s="43">
        <f t="shared" si="1"/>
        <v>0</v>
      </c>
      <c r="I86" s="43">
        <f t="shared" si="2"/>
        <v>0</v>
      </c>
      <c r="J86" s="19" t="s">
        <v>23</v>
      </c>
      <c r="K86" s="15" t="s">
        <v>19</v>
      </c>
    </row>
    <row r="87" ht="22.5" customHeight="1">
      <c r="A87" s="46" t="s">
        <v>175</v>
      </c>
      <c r="B87" s="46" t="s">
        <v>176</v>
      </c>
      <c r="C87" s="46">
        <v>1035.0</v>
      </c>
      <c r="D87" s="46" t="s">
        <v>19</v>
      </c>
      <c r="E87" s="11"/>
      <c r="F87" s="50">
        <v>7000.0</v>
      </c>
      <c r="G87" s="50">
        <v>6000.0</v>
      </c>
      <c r="H87" s="43">
        <f t="shared" si="1"/>
        <v>0</v>
      </c>
      <c r="I87" s="43">
        <f t="shared" si="2"/>
        <v>0</v>
      </c>
      <c r="J87" s="19" t="s">
        <v>23</v>
      </c>
      <c r="K87" s="31" t="s">
        <v>19</v>
      </c>
    </row>
    <row r="88" ht="27.0" customHeight="1">
      <c r="A88" s="29" t="s">
        <v>177</v>
      </c>
      <c r="B88" s="22" t="s">
        <v>178</v>
      </c>
      <c r="C88" s="77">
        <v>96.0</v>
      </c>
      <c r="D88" s="77" t="s">
        <v>19</v>
      </c>
      <c r="E88" s="11"/>
      <c r="F88" s="49">
        <v>6000.0</v>
      </c>
      <c r="G88" s="49">
        <v>5500.0</v>
      </c>
      <c r="H88" s="13">
        <f t="shared" si="1"/>
        <v>0</v>
      </c>
      <c r="I88" s="13">
        <f t="shared" si="2"/>
        <v>0</v>
      </c>
      <c r="J88" s="19" t="s">
        <v>179</v>
      </c>
      <c r="K88" s="15" t="s">
        <v>19</v>
      </c>
    </row>
    <row r="89" ht="22.5" customHeight="1">
      <c r="A89" s="27" t="s">
        <v>180</v>
      </c>
      <c r="B89" s="27" t="s">
        <v>181</v>
      </c>
      <c r="C89" s="76">
        <v>273.0</v>
      </c>
      <c r="D89" s="77" t="s">
        <v>19</v>
      </c>
      <c r="E89" s="62"/>
      <c r="F89" s="49">
        <v>6000.0</v>
      </c>
      <c r="G89" s="49">
        <v>5500.0</v>
      </c>
      <c r="H89" s="13">
        <f t="shared" si="1"/>
        <v>0</v>
      </c>
      <c r="I89" s="13">
        <f t="shared" si="2"/>
        <v>0</v>
      </c>
      <c r="J89" s="19" t="s">
        <v>23</v>
      </c>
      <c r="K89" s="15" t="s">
        <v>19</v>
      </c>
    </row>
    <row r="90" ht="22.5" customHeight="1">
      <c r="A90" s="29" t="s">
        <v>182</v>
      </c>
      <c r="B90" s="29" t="s">
        <v>183</v>
      </c>
      <c r="C90" s="46">
        <v>860.0</v>
      </c>
      <c r="D90" s="46" t="s">
        <v>19</v>
      </c>
      <c r="E90" s="62"/>
      <c r="F90" s="30">
        <v>7000.0</v>
      </c>
      <c r="G90" s="30">
        <v>6000.0</v>
      </c>
      <c r="H90" s="13">
        <f t="shared" si="1"/>
        <v>0</v>
      </c>
      <c r="I90" s="43">
        <f t="shared" si="2"/>
        <v>0</v>
      </c>
      <c r="J90" s="39" t="s">
        <v>154</v>
      </c>
      <c r="K90" s="31" t="s">
        <v>19</v>
      </c>
    </row>
    <row r="91" ht="22.5" customHeight="1">
      <c r="A91" s="27" t="s">
        <v>184</v>
      </c>
      <c r="B91" s="27" t="s">
        <v>185</v>
      </c>
      <c r="C91" s="76">
        <v>1301.0</v>
      </c>
      <c r="D91" s="46" t="s">
        <v>19</v>
      </c>
      <c r="E91" s="62"/>
      <c r="F91" s="30">
        <v>6000.0</v>
      </c>
      <c r="G91" s="30">
        <v>5500.0</v>
      </c>
      <c r="H91" s="13">
        <f t="shared" si="1"/>
        <v>0</v>
      </c>
      <c r="I91" s="43">
        <f t="shared" si="2"/>
        <v>0</v>
      </c>
      <c r="J91" s="19" t="s">
        <v>23</v>
      </c>
      <c r="K91" s="15" t="s">
        <v>19</v>
      </c>
    </row>
    <row r="92" ht="22.5" customHeight="1">
      <c r="A92" s="27" t="s">
        <v>184</v>
      </c>
      <c r="B92" s="27" t="s">
        <v>186</v>
      </c>
      <c r="C92" s="76">
        <v>1302.0</v>
      </c>
      <c r="D92" s="46" t="s">
        <v>19</v>
      </c>
      <c r="E92" s="62"/>
      <c r="F92" s="30">
        <v>6000.0</v>
      </c>
      <c r="G92" s="30">
        <v>5500.0</v>
      </c>
      <c r="H92" s="13">
        <f t="shared" si="1"/>
        <v>0</v>
      </c>
      <c r="I92" s="43">
        <f t="shared" si="2"/>
        <v>0</v>
      </c>
      <c r="J92" s="19" t="s">
        <v>23</v>
      </c>
      <c r="K92" s="15" t="s">
        <v>19</v>
      </c>
    </row>
    <row r="93" ht="22.5" customHeight="1">
      <c r="A93" s="27" t="s">
        <v>187</v>
      </c>
      <c r="B93" s="29" t="s">
        <v>188</v>
      </c>
      <c r="C93" s="46">
        <v>1119.0</v>
      </c>
      <c r="D93" s="46" t="s">
        <v>19</v>
      </c>
      <c r="E93" s="78"/>
      <c r="F93" s="50">
        <v>8500.0</v>
      </c>
      <c r="G93" s="50">
        <v>8000.0</v>
      </c>
      <c r="H93" s="43">
        <f t="shared" si="1"/>
        <v>0</v>
      </c>
      <c r="I93" s="43">
        <f t="shared" si="2"/>
        <v>0</v>
      </c>
      <c r="J93" s="19" t="s">
        <v>23</v>
      </c>
      <c r="K93" s="15" t="s">
        <v>19</v>
      </c>
    </row>
    <row r="94" ht="22.5" customHeight="1">
      <c r="A94" s="27" t="s">
        <v>189</v>
      </c>
      <c r="B94" s="27" t="s">
        <v>190</v>
      </c>
      <c r="C94" s="76">
        <v>1120.0</v>
      </c>
      <c r="D94" s="46" t="s">
        <v>19</v>
      </c>
      <c r="E94" s="62"/>
      <c r="F94" s="50">
        <v>8500.0</v>
      </c>
      <c r="G94" s="50">
        <v>8000.0</v>
      </c>
      <c r="H94" s="43">
        <f t="shared" si="1"/>
        <v>0</v>
      </c>
      <c r="I94" s="43">
        <f t="shared" si="2"/>
        <v>0</v>
      </c>
      <c r="J94" s="19" t="s">
        <v>23</v>
      </c>
      <c r="K94" s="15" t="s">
        <v>19</v>
      </c>
    </row>
    <row r="95" ht="22.5" customHeight="1">
      <c r="A95" s="29" t="s">
        <v>191</v>
      </c>
      <c r="B95" s="24" t="s">
        <v>192</v>
      </c>
      <c r="C95" s="16">
        <v>269.0</v>
      </c>
      <c r="D95" s="16" t="s">
        <v>19</v>
      </c>
      <c r="E95" s="11"/>
      <c r="F95" s="25">
        <v>8500.0</v>
      </c>
      <c r="G95" s="25">
        <v>8000.0</v>
      </c>
      <c r="H95" s="13">
        <f t="shared" si="1"/>
        <v>0</v>
      </c>
      <c r="I95" s="13">
        <f t="shared" si="2"/>
        <v>0</v>
      </c>
      <c r="J95" s="19" t="s">
        <v>154</v>
      </c>
      <c r="K95" s="15" t="s">
        <v>19</v>
      </c>
    </row>
    <row r="96" ht="22.5" customHeight="1">
      <c r="A96" s="29" t="s">
        <v>193</v>
      </c>
      <c r="B96" s="24" t="s">
        <v>194</v>
      </c>
      <c r="C96" s="16">
        <v>577.0</v>
      </c>
      <c r="D96" s="16" t="s">
        <v>19</v>
      </c>
      <c r="E96" s="11"/>
      <c r="F96" s="25">
        <v>7000.0</v>
      </c>
      <c r="G96" s="25">
        <v>6000.0</v>
      </c>
      <c r="H96" s="13">
        <f t="shared" si="1"/>
        <v>0</v>
      </c>
      <c r="I96" s="13">
        <f t="shared" si="2"/>
        <v>0</v>
      </c>
      <c r="J96" s="19" t="s">
        <v>195</v>
      </c>
      <c r="K96" s="15" t="s">
        <v>19</v>
      </c>
    </row>
    <row r="97" ht="22.5" customHeight="1">
      <c r="A97" s="29" t="s">
        <v>196</v>
      </c>
      <c r="B97" s="24" t="s">
        <v>197</v>
      </c>
      <c r="C97" s="16">
        <v>620.0</v>
      </c>
      <c r="D97" s="16" t="s">
        <v>19</v>
      </c>
      <c r="E97" s="11"/>
      <c r="F97" s="25">
        <v>7000.0</v>
      </c>
      <c r="G97" s="25">
        <v>6000.0</v>
      </c>
      <c r="H97" s="13">
        <f t="shared" si="1"/>
        <v>0</v>
      </c>
      <c r="I97" s="13">
        <f t="shared" si="2"/>
        <v>0</v>
      </c>
      <c r="J97" s="19" t="s">
        <v>23</v>
      </c>
      <c r="K97" s="15" t="s">
        <v>19</v>
      </c>
    </row>
    <row r="98" ht="22.5" customHeight="1">
      <c r="A98" s="29" t="s">
        <v>198</v>
      </c>
      <c r="B98" s="24" t="s">
        <v>199</v>
      </c>
      <c r="C98" s="16">
        <v>279.0</v>
      </c>
      <c r="D98" s="16" t="s">
        <v>19</v>
      </c>
      <c r="E98" s="11"/>
      <c r="F98" s="25">
        <v>3800.0</v>
      </c>
      <c r="G98" s="25">
        <v>3600.0</v>
      </c>
      <c r="H98" s="13">
        <f t="shared" si="1"/>
        <v>0</v>
      </c>
      <c r="I98" s="13">
        <f t="shared" si="2"/>
        <v>0</v>
      </c>
      <c r="J98" s="19" t="s">
        <v>23</v>
      </c>
      <c r="K98" s="15" t="s">
        <v>19</v>
      </c>
    </row>
    <row r="99" ht="22.5" customHeight="1">
      <c r="A99" s="29" t="s">
        <v>200</v>
      </c>
      <c r="B99" s="24" t="s">
        <v>201</v>
      </c>
      <c r="C99" s="16">
        <v>573.0</v>
      </c>
      <c r="D99" s="16" t="s">
        <v>19</v>
      </c>
      <c r="E99" s="11"/>
      <c r="F99" s="25">
        <v>4000.0</v>
      </c>
      <c r="G99" s="25">
        <v>3500.0</v>
      </c>
      <c r="H99" s="13">
        <f t="shared" si="1"/>
        <v>0</v>
      </c>
      <c r="I99" s="13">
        <f t="shared" si="2"/>
        <v>0</v>
      </c>
      <c r="J99" s="19" t="s">
        <v>23</v>
      </c>
      <c r="K99" s="15" t="s">
        <v>19</v>
      </c>
    </row>
    <row r="100" ht="22.5" customHeight="1">
      <c r="A100" s="29" t="s">
        <v>202</v>
      </c>
      <c r="B100" s="24" t="s">
        <v>203</v>
      </c>
      <c r="C100" s="16">
        <v>850.0</v>
      </c>
      <c r="D100" s="16" t="s">
        <v>19</v>
      </c>
      <c r="E100" s="11"/>
      <c r="F100" s="25">
        <v>8500.0</v>
      </c>
      <c r="G100" s="25">
        <v>8000.0</v>
      </c>
      <c r="H100" s="13">
        <f t="shared" si="1"/>
        <v>0</v>
      </c>
      <c r="I100" s="13">
        <f t="shared" si="2"/>
        <v>0</v>
      </c>
      <c r="J100" s="19" t="s">
        <v>154</v>
      </c>
      <c r="K100" s="15" t="s">
        <v>19</v>
      </c>
    </row>
    <row r="101" ht="22.5" customHeight="1">
      <c r="A101" s="29" t="s">
        <v>204</v>
      </c>
      <c r="B101" s="22" t="s">
        <v>205</v>
      </c>
      <c r="C101" s="77">
        <v>98.0</v>
      </c>
      <c r="D101" s="77" t="s">
        <v>19</v>
      </c>
      <c r="E101" s="11"/>
      <c r="F101" s="49">
        <v>7000.0</v>
      </c>
      <c r="G101" s="49">
        <v>6000.0</v>
      </c>
      <c r="H101" s="13">
        <f t="shared" si="1"/>
        <v>0</v>
      </c>
      <c r="I101" s="13">
        <f t="shared" si="2"/>
        <v>0</v>
      </c>
      <c r="J101" s="19" t="s">
        <v>154</v>
      </c>
      <c r="K101" s="15" t="s">
        <v>19</v>
      </c>
    </row>
    <row r="102" ht="22.5" customHeight="1">
      <c r="A102" s="29" t="s">
        <v>206</v>
      </c>
      <c r="B102" s="22" t="s">
        <v>207</v>
      </c>
      <c r="C102" s="77">
        <v>97.0</v>
      </c>
      <c r="D102" s="77" t="s">
        <v>19</v>
      </c>
      <c r="E102" s="11"/>
      <c r="F102" s="49">
        <v>7000.0</v>
      </c>
      <c r="G102" s="49">
        <v>6000.0</v>
      </c>
      <c r="H102" s="13">
        <f t="shared" si="1"/>
        <v>0</v>
      </c>
      <c r="I102" s="13">
        <f t="shared" si="2"/>
        <v>0</v>
      </c>
      <c r="J102" s="19" t="s">
        <v>154</v>
      </c>
      <c r="K102" s="15" t="s">
        <v>19</v>
      </c>
    </row>
    <row r="103" ht="22.5" customHeight="1">
      <c r="A103" s="29" t="s">
        <v>208</v>
      </c>
      <c r="B103" s="24" t="s">
        <v>209</v>
      </c>
      <c r="C103" s="16">
        <v>54.0</v>
      </c>
      <c r="D103" s="16" t="s">
        <v>19</v>
      </c>
      <c r="E103" s="11"/>
      <c r="F103" s="25">
        <v>26000.0</v>
      </c>
      <c r="G103" s="25">
        <v>25000.0</v>
      </c>
      <c r="H103" s="13">
        <f t="shared" si="1"/>
        <v>0</v>
      </c>
      <c r="I103" s="13">
        <f t="shared" si="2"/>
        <v>0</v>
      </c>
      <c r="J103" s="19"/>
      <c r="K103" s="15" t="s">
        <v>19</v>
      </c>
    </row>
    <row r="104" ht="22.5" customHeight="1">
      <c r="A104" s="24" t="s">
        <v>210</v>
      </c>
      <c r="B104" s="24" t="s">
        <v>211</v>
      </c>
      <c r="C104" s="16">
        <v>94.0</v>
      </c>
      <c r="D104" s="16" t="s">
        <v>19</v>
      </c>
      <c r="E104" s="11"/>
      <c r="F104" s="25">
        <v>15000.0</v>
      </c>
      <c r="G104" s="25">
        <v>14000.0</v>
      </c>
      <c r="H104" s="13">
        <f t="shared" si="1"/>
        <v>0</v>
      </c>
      <c r="I104" s="13">
        <f t="shared" si="2"/>
        <v>0</v>
      </c>
      <c r="J104" s="39"/>
      <c r="K104" s="38" t="s">
        <v>19</v>
      </c>
    </row>
    <row r="105" ht="22.5" customHeight="1">
      <c r="A105" s="27" t="s">
        <v>212</v>
      </c>
      <c r="B105" s="27" t="s">
        <v>213</v>
      </c>
      <c r="C105" s="76">
        <v>1273.0</v>
      </c>
      <c r="D105" s="46" t="s">
        <v>19</v>
      </c>
      <c r="E105" s="11"/>
      <c r="F105" s="30">
        <v>9000.0</v>
      </c>
      <c r="G105" s="30">
        <v>8000.0</v>
      </c>
      <c r="H105" s="43">
        <f t="shared" si="1"/>
        <v>0</v>
      </c>
      <c r="I105" s="43">
        <f t="shared" si="2"/>
        <v>0</v>
      </c>
      <c r="J105" s="39" t="s">
        <v>23</v>
      </c>
      <c r="K105" s="79" t="s">
        <v>19</v>
      </c>
    </row>
    <row r="106" ht="22.5" customHeight="1">
      <c r="A106" s="27" t="s">
        <v>214</v>
      </c>
      <c r="B106" s="27" t="s">
        <v>215</v>
      </c>
      <c r="C106" s="76">
        <v>1272.0</v>
      </c>
      <c r="D106" s="46" t="s">
        <v>19</v>
      </c>
      <c r="E106" s="11"/>
      <c r="F106" s="30">
        <v>6000.0</v>
      </c>
      <c r="G106" s="30">
        <v>5500.0</v>
      </c>
      <c r="H106" s="43">
        <f t="shared" si="1"/>
        <v>0</v>
      </c>
      <c r="I106" s="43">
        <f t="shared" si="2"/>
        <v>0</v>
      </c>
      <c r="J106" s="39" t="s">
        <v>23</v>
      </c>
      <c r="K106" s="79" t="s">
        <v>19</v>
      </c>
    </row>
    <row r="107" ht="22.5" customHeight="1">
      <c r="A107" s="29" t="s">
        <v>216</v>
      </c>
      <c r="B107" s="27" t="s">
        <v>217</v>
      </c>
      <c r="C107" s="76">
        <v>844.0</v>
      </c>
      <c r="D107" s="46" t="s">
        <v>19</v>
      </c>
      <c r="E107" s="11"/>
      <c r="F107" s="50">
        <v>12000.0</v>
      </c>
      <c r="G107" s="50">
        <v>11000.0</v>
      </c>
      <c r="H107" s="43">
        <f t="shared" si="1"/>
        <v>0</v>
      </c>
      <c r="I107" s="43">
        <f t="shared" si="2"/>
        <v>0</v>
      </c>
      <c r="J107" s="80" t="s">
        <v>154</v>
      </c>
      <c r="K107" s="55" t="s">
        <v>19</v>
      </c>
    </row>
    <row r="108" ht="22.5" customHeight="1">
      <c r="A108" s="29" t="s">
        <v>218</v>
      </c>
      <c r="B108" s="27" t="s">
        <v>219</v>
      </c>
      <c r="C108" s="76">
        <v>845.0</v>
      </c>
      <c r="D108" s="46" t="s">
        <v>19</v>
      </c>
      <c r="E108" s="11"/>
      <c r="F108" s="50">
        <v>12000.0</v>
      </c>
      <c r="G108" s="50">
        <v>11000.0</v>
      </c>
      <c r="H108" s="43">
        <f t="shared" si="1"/>
        <v>0</v>
      </c>
      <c r="I108" s="43">
        <f t="shared" si="2"/>
        <v>0</v>
      </c>
      <c r="J108" s="80" t="s">
        <v>154</v>
      </c>
      <c r="K108" s="55" t="s">
        <v>19</v>
      </c>
    </row>
    <row r="109" ht="22.5" customHeight="1">
      <c r="A109" s="29" t="s">
        <v>220</v>
      </c>
      <c r="B109" s="27" t="s">
        <v>221</v>
      </c>
      <c r="C109" s="46">
        <v>847.0</v>
      </c>
      <c r="D109" s="46" t="s">
        <v>19</v>
      </c>
      <c r="E109" s="11"/>
      <c r="F109" s="50">
        <v>12000.0</v>
      </c>
      <c r="G109" s="50">
        <v>11000.0</v>
      </c>
      <c r="H109" s="43">
        <f t="shared" si="1"/>
        <v>0</v>
      </c>
      <c r="I109" s="43">
        <f t="shared" si="2"/>
        <v>0</v>
      </c>
      <c r="J109" s="80" t="s">
        <v>154</v>
      </c>
      <c r="K109" s="55" t="s">
        <v>19</v>
      </c>
    </row>
    <row r="110" ht="22.5" customHeight="1">
      <c r="A110" s="29" t="s">
        <v>222</v>
      </c>
      <c r="B110" s="27" t="s">
        <v>223</v>
      </c>
      <c r="C110" s="46">
        <v>847.0</v>
      </c>
      <c r="D110" s="46" t="s">
        <v>19</v>
      </c>
      <c r="E110" s="11"/>
      <c r="F110" s="50">
        <v>12000.0</v>
      </c>
      <c r="G110" s="50">
        <v>11000.0</v>
      </c>
      <c r="H110" s="43">
        <f t="shared" si="1"/>
        <v>0</v>
      </c>
      <c r="I110" s="43">
        <f t="shared" si="2"/>
        <v>0</v>
      </c>
      <c r="J110" s="80" t="s">
        <v>154</v>
      </c>
      <c r="K110" s="55" t="s">
        <v>19</v>
      </c>
    </row>
    <row r="111" ht="22.5" customHeight="1">
      <c r="A111" s="29" t="s">
        <v>224</v>
      </c>
      <c r="B111" s="27" t="s">
        <v>225</v>
      </c>
      <c r="C111" s="46">
        <v>847.0</v>
      </c>
      <c r="D111" s="46" t="s">
        <v>19</v>
      </c>
      <c r="E111" s="11"/>
      <c r="F111" s="50">
        <v>12000.0</v>
      </c>
      <c r="G111" s="50">
        <v>11000.0</v>
      </c>
      <c r="H111" s="43">
        <f t="shared" si="1"/>
        <v>0</v>
      </c>
      <c r="I111" s="43">
        <f t="shared" si="2"/>
        <v>0</v>
      </c>
      <c r="J111" s="80" t="s">
        <v>154</v>
      </c>
      <c r="K111" s="55" t="s">
        <v>19</v>
      </c>
    </row>
    <row r="112" ht="22.5" customHeight="1">
      <c r="A112" s="27" t="s">
        <v>226</v>
      </c>
      <c r="B112" s="27" t="s">
        <v>227</v>
      </c>
      <c r="C112" s="76">
        <v>1263.0</v>
      </c>
      <c r="D112" s="46" t="s">
        <v>19</v>
      </c>
      <c r="E112" s="11"/>
      <c r="F112" s="50">
        <v>12000.0</v>
      </c>
      <c r="G112" s="50">
        <v>11000.0</v>
      </c>
      <c r="H112" s="43">
        <f t="shared" si="1"/>
        <v>0</v>
      </c>
      <c r="I112" s="43">
        <f t="shared" si="2"/>
        <v>0</v>
      </c>
      <c r="J112" s="80" t="s">
        <v>154</v>
      </c>
      <c r="K112" s="55" t="s">
        <v>19</v>
      </c>
    </row>
    <row r="113" ht="22.5" customHeight="1">
      <c r="A113" s="27" t="s">
        <v>226</v>
      </c>
      <c r="B113" s="27" t="s">
        <v>228</v>
      </c>
      <c r="C113" s="76">
        <v>1264.0</v>
      </c>
      <c r="D113" s="46" t="s">
        <v>19</v>
      </c>
      <c r="E113" s="11"/>
      <c r="F113" s="50">
        <v>12000.0</v>
      </c>
      <c r="G113" s="50">
        <v>11000.0</v>
      </c>
      <c r="H113" s="43">
        <f t="shared" si="1"/>
        <v>0</v>
      </c>
      <c r="I113" s="43">
        <f t="shared" si="2"/>
        <v>0</v>
      </c>
      <c r="J113" s="80" t="s">
        <v>154</v>
      </c>
      <c r="K113" s="55" t="s">
        <v>19</v>
      </c>
    </row>
    <row r="114" ht="22.5" customHeight="1">
      <c r="A114" s="27" t="s">
        <v>226</v>
      </c>
      <c r="B114" s="27" t="s">
        <v>229</v>
      </c>
      <c r="C114" s="76">
        <v>1265.0</v>
      </c>
      <c r="D114" s="46" t="s">
        <v>19</v>
      </c>
      <c r="E114" s="11"/>
      <c r="F114" s="50">
        <v>12000.0</v>
      </c>
      <c r="G114" s="50">
        <v>11000.0</v>
      </c>
      <c r="H114" s="43">
        <f t="shared" si="1"/>
        <v>0</v>
      </c>
      <c r="I114" s="43">
        <f t="shared" si="2"/>
        <v>0</v>
      </c>
      <c r="J114" s="80" t="s">
        <v>154</v>
      </c>
      <c r="K114" s="55" t="s">
        <v>19</v>
      </c>
    </row>
    <row r="115" ht="22.5" customHeight="1">
      <c r="A115" s="27" t="s">
        <v>226</v>
      </c>
      <c r="B115" s="27" t="s">
        <v>230</v>
      </c>
      <c r="C115" s="76">
        <v>1266.0</v>
      </c>
      <c r="D115" s="46" t="s">
        <v>19</v>
      </c>
      <c r="E115" s="11"/>
      <c r="F115" s="50">
        <v>12000.0</v>
      </c>
      <c r="G115" s="50">
        <v>11000.0</v>
      </c>
      <c r="H115" s="43">
        <f t="shared" si="1"/>
        <v>0</v>
      </c>
      <c r="I115" s="43">
        <f t="shared" si="2"/>
        <v>0</v>
      </c>
      <c r="J115" s="80" t="s">
        <v>154</v>
      </c>
      <c r="K115" s="55" t="s">
        <v>19</v>
      </c>
    </row>
    <row r="116" ht="22.5" customHeight="1">
      <c r="A116" s="27" t="s">
        <v>226</v>
      </c>
      <c r="B116" s="27" t="s">
        <v>231</v>
      </c>
      <c r="C116" s="76">
        <v>1267.0</v>
      </c>
      <c r="D116" s="46" t="s">
        <v>19</v>
      </c>
      <c r="E116" s="11"/>
      <c r="F116" s="50">
        <v>12000.0</v>
      </c>
      <c r="G116" s="50">
        <v>11000.0</v>
      </c>
      <c r="H116" s="43">
        <f t="shared" si="1"/>
        <v>0</v>
      </c>
      <c r="I116" s="43">
        <f t="shared" si="2"/>
        <v>0</v>
      </c>
      <c r="J116" s="80" t="s">
        <v>154</v>
      </c>
      <c r="K116" s="55" t="s">
        <v>19</v>
      </c>
    </row>
    <row r="117" ht="22.5" customHeight="1">
      <c r="A117" s="27" t="s">
        <v>226</v>
      </c>
      <c r="B117" s="27" t="s">
        <v>232</v>
      </c>
      <c r="C117" s="76">
        <v>1268.0</v>
      </c>
      <c r="D117" s="46" t="s">
        <v>19</v>
      </c>
      <c r="E117" s="11"/>
      <c r="F117" s="50">
        <v>12000.0</v>
      </c>
      <c r="G117" s="50">
        <v>11000.0</v>
      </c>
      <c r="H117" s="43">
        <f t="shared" si="1"/>
        <v>0</v>
      </c>
      <c r="I117" s="43">
        <f t="shared" si="2"/>
        <v>0</v>
      </c>
      <c r="J117" s="80" t="s">
        <v>154</v>
      </c>
      <c r="K117" s="55" t="s">
        <v>19</v>
      </c>
    </row>
    <row r="118" ht="22.5" customHeight="1">
      <c r="A118" s="29" t="s">
        <v>233</v>
      </c>
      <c r="B118" s="24" t="s">
        <v>234</v>
      </c>
      <c r="C118" s="16">
        <v>839.0</v>
      </c>
      <c r="D118" s="16" t="s">
        <v>19</v>
      </c>
      <c r="E118" s="11"/>
      <c r="F118" s="25">
        <v>8500.0</v>
      </c>
      <c r="G118" s="25">
        <v>8000.0</v>
      </c>
      <c r="H118" s="13">
        <f t="shared" si="1"/>
        <v>0</v>
      </c>
      <c r="I118" s="13">
        <f t="shared" si="2"/>
        <v>0</v>
      </c>
      <c r="J118" s="19"/>
      <c r="K118" s="38" t="s">
        <v>19</v>
      </c>
    </row>
    <row r="119" ht="22.5" customHeight="1">
      <c r="A119" s="29" t="s">
        <v>233</v>
      </c>
      <c r="B119" s="24" t="s">
        <v>235</v>
      </c>
      <c r="C119" s="16">
        <v>842.0</v>
      </c>
      <c r="D119" s="16" t="s">
        <v>19</v>
      </c>
      <c r="E119" s="11"/>
      <c r="F119" s="25">
        <v>8500.0</v>
      </c>
      <c r="G119" s="25">
        <v>8000.0</v>
      </c>
      <c r="H119" s="13">
        <f t="shared" si="1"/>
        <v>0</v>
      </c>
      <c r="I119" s="13">
        <f t="shared" si="2"/>
        <v>0</v>
      </c>
      <c r="J119" s="19"/>
      <c r="K119" s="38" t="s">
        <v>19</v>
      </c>
    </row>
    <row r="120" ht="22.5" customHeight="1">
      <c r="A120" s="29" t="s">
        <v>233</v>
      </c>
      <c r="B120" s="24" t="s">
        <v>236</v>
      </c>
      <c r="C120" s="16">
        <v>843.0</v>
      </c>
      <c r="D120" s="16" t="s">
        <v>19</v>
      </c>
      <c r="E120" s="11"/>
      <c r="F120" s="25">
        <v>8500.0</v>
      </c>
      <c r="G120" s="25">
        <v>8000.0</v>
      </c>
      <c r="H120" s="13">
        <f t="shared" si="1"/>
        <v>0</v>
      </c>
      <c r="I120" s="13">
        <f t="shared" si="2"/>
        <v>0</v>
      </c>
      <c r="J120" s="19"/>
      <c r="K120" s="38" t="s">
        <v>19</v>
      </c>
    </row>
    <row r="121" ht="22.5" customHeight="1">
      <c r="A121" s="53" t="s">
        <v>237</v>
      </c>
      <c r="B121" s="54" t="s">
        <v>238</v>
      </c>
      <c r="C121" s="16">
        <v>794.0</v>
      </c>
      <c r="D121" s="16" t="s">
        <v>19</v>
      </c>
      <c r="E121" s="11"/>
      <c r="F121" s="36">
        <v>8500.0</v>
      </c>
      <c r="G121" s="36">
        <v>8000.0</v>
      </c>
      <c r="H121" s="13">
        <f t="shared" si="1"/>
        <v>0</v>
      </c>
      <c r="I121" s="13">
        <f t="shared" si="2"/>
        <v>0</v>
      </c>
      <c r="J121" s="19" t="s">
        <v>195</v>
      </c>
      <c r="K121" s="15" t="s">
        <v>19</v>
      </c>
    </row>
    <row r="122" ht="22.5" customHeight="1">
      <c r="A122" s="53" t="s">
        <v>239</v>
      </c>
      <c r="B122" s="54" t="s">
        <v>240</v>
      </c>
      <c r="C122" s="16">
        <v>572.0</v>
      </c>
      <c r="D122" s="16" t="s">
        <v>19</v>
      </c>
      <c r="E122" s="11"/>
      <c r="F122" s="36">
        <v>4500.0</v>
      </c>
      <c r="G122" s="36">
        <v>4000.0</v>
      </c>
      <c r="H122" s="13">
        <f t="shared" si="1"/>
        <v>0</v>
      </c>
      <c r="I122" s="13">
        <f t="shared" si="2"/>
        <v>0</v>
      </c>
      <c r="J122" s="19" t="s">
        <v>241</v>
      </c>
      <c r="K122" s="15" t="s">
        <v>19</v>
      </c>
    </row>
    <row r="123" ht="22.5" customHeight="1">
      <c r="A123" s="81" t="s">
        <v>242</v>
      </c>
      <c r="B123" s="81" t="s">
        <v>243</v>
      </c>
      <c r="C123" s="76">
        <v>795.0</v>
      </c>
      <c r="D123" s="46" t="s">
        <v>19</v>
      </c>
      <c r="E123" s="11"/>
      <c r="F123" s="42">
        <v>8500.0</v>
      </c>
      <c r="G123" s="42">
        <v>8000.0</v>
      </c>
      <c r="H123" s="43">
        <f t="shared" si="1"/>
        <v>0</v>
      </c>
      <c r="I123" s="43">
        <f t="shared" si="2"/>
        <v>0</v>
      </c>
      <c r="J123" s="80" t="s">
        <v>154</v>
      </c>
      <c r="K123" s="31" t="s">
        <v>19</v>
      </c>
    </row>
    <row r="124" ht="22.5" customHeight="1">
      <c r="A124" s="53" t="s">
        <v>244</v>
      </c>
      <c r="B124" s="54" t="s">
        <v>245</v>
      </c>
      <c r="C124" s="8">
        <v>796.0</v>
      </c>
      <c r="D124" s="16" t="s">
        <v>19</v>
      </c>
      <c r="E124" s="11"/>
      <c r="F124" s="36">
        <v>8500.0</v>
      </c>
      <c r="G124" s="36">
        <v>8000.0</v>
      </c>
      <c r="H124" s="13">
        <f t="shared" si="1"/>
        <v>0</v>
      </c>
      <c r="I124" s="13">
        <f t="shared" si="2"/>
        <v>0</v>
      </c>
      <c r="J124" s="82" t="s">
        <v>195</v>
      </c>
      <c r="K124" s="15" t="s">
        <v>19</v>
      </c>
    </row>
    <row r="125" ht="22.5" customHeight="1">
      <c r="A125" s="46" t="s">
        <v>246</v>
      </c>
      <c r="B125" s="16" t="s">
        <v>247</v>
      </c>
      <c r="C125" s="16">
        <v>799.0</v>
      </c>
      <c r="D125" s="16" t="s">
        <v>19</v>
      </c>
      <c r="E125" s="11"/>
      <c r="F125" s="36">
        <v>9500.0</v>
      </c>
      <c r="G125" s="36">
        <v>9000.0</v>
      </c>
      <c r="H125" s="13">
        <f t="shared" si="1"/>
        <v>0</v>
      </c>
      <c r="I125" s="13">
        <f t="shared" si="2"/>
        <v>0</v>
      </c>
      <c r="J125" s="19"/>
      <c r="K125" s="15" t="s">
        <v>19</v>
      </c>
    </row>
    <row r="126" ht="22.5" customHeight="1">
      <c r="A126" s="46" t="s">
        <v>248</v>
      </c>
      <c r="B126" s="16" t="s">
        <v>249</v>
      </c>
      <c r="C126" s="16">
        <v>747.0</v>
      </c>
      <c r="D126" s="16" t="s">
        <v>19</v>
      </c>
      <c r="E126" s="11"/>
      <c r="F126" s="36">
        <v>4000.0</v>
      </c>
      <c r="G126" s="36">
        <v>4000.0</v>
      </c>
      <c r="H126" s="13">
        <f t="shared" si="1"/>
        <v>0</v>
      </c>
      <c r="I126" s="13">
        <f t="shared" si="2"/>
        <v>0</v>
      </c>
      <c r="J126" s="19" t="s">
        <v>241</v>
      </c>
      <c r="K126" s="15" t="s">
        <v>19</v>
      </c>
    </row>
    <row r="127" ht="22.5" customHeight="1">
      <c r="A127" s="46" t="s">
        <v>250</v>
      </c>
      <c r="B127" s="16" t="s">
        <v>249</v>
      </c>
      <c r="C127" s="16">
        <v>805.0</v>
      </c>
      <c r="D127" s="16" t="s">
        <v>19</v>
      </c>
      <c r="E127" s="11"/>
      <c r="F127" s="36">
        <v>4000.0</v>
      </c>
      <c r="G127" s="36">
        <v>3000.0</v>
      </c>
      <c r="H127" s="13">
        <f t="shared" si="1"/>
        <v>0</v>
      </c>
      <c r="I127" s="13">
        <f t="shared" si="2"/>
        <v>0</v>
      </c>
      <c r="J127" s="19" t="s">
        <v>241</v>
      </c>
      <c r="K127" s="15" t="s">
        <v>19</v>
      </c>
    </row>
    <row r="128" ht="22.5" customHeight="1">
      <c r="A128" s="46" t="s">
        <v>251</v>
      </c>
      <c r="B128" s="16" t="s">
        <v>252</v>
      </c>
      <c r="C128" s="16">
        <v>813.0</v>
      </c>
      <c r="D128" s="16" t="s">
        <v>19</v>
      </c>
      <c r="E128" s="11"/>
      <c r="F128" s="25">
        <v>8500.0</v>
      </c>
      <c r="G128" s="25">
        <v>8000.0</v>
      </c>
      <c r="H128" s="13">
        <f t="shared" si="1"/>
        <v>0</v>
      </c>
      <c r="I128" s="13">
        <f t="shared" si="2"/>
        <v>0</v>
      </c>
      <c r="J128" s="19" t="s">
        <v>253</v>
      </c>
      <c r="K128" s="15" t="s">
        <v>19</v>
      </c>
    </row>
    <row r="129" ht="22.5" customHeight="1">
      <c r="A129" s="46" t="s">
        <v>254</v>
      </c>
      <c r="B129" s="16" t="s">
        <v>255</v>
      </c>
      <c r="C129" s="16">
        <v>812.0</v>
      </c>
      <c r="D129" s="16" t="s">
        <v>19</v>
      </c>
      <c r="E129" s="11"/>
      <c r="F129" s="25">
        <v>10000.0</v>
      </c>
      <c r="G129" s="25">
        <v>8000.0</v>
      </c>
      <c r="H129" s="13">
        <f t="shared" si="1"/>
        <v>0</v>
      </c>
      <c r="I129" s="13">
        <f t="shared" si="2"/>
        <v>0</v>
      </c>
      <c r="J129" s="19" t="s">
        <v>179</v>
      </c>
      <c r="K129" s="15" t="s">
        <v>19</v>
      </c>
    </row>
    <row r="130" ht="22.5" customHeight="1">
      <c r="A130" s="46" t="s">
        <v>256</v>
      </c>
      <c r="B130" s="16" t="s">
        <v>257</v>
      </c>
      <c r="C130" s="16">
        <v>801.0</v>
      </c>
      <c r="D130" s="16" t="s">
        <v>19</v>
      </c>
      <c r="E130" s="11"/>
      <c r="F130" s="25">
        <v>25000.0</v>
      </c>
      <c r="G130" s="25">
        <v>23000.0</v>
      </c>
      <c r="H130" s="13">
        <f t="shared" si="1"/>
        <v>0</v>
      </c>
      <c r="I130" s="13">
        <f t="shared" si="2"/>
        <v>0</v>
      </c>
      <c r="J130" s="19"/>
      <c r="K130" s="38" t="s">
        <v>19</v>
      </c>
    </row>
    <row r="131" ht="22.5" customHeight="1">
      <c r="A131" s="29" t="s">
        <v>258</v>
      </c>
      <c r="B131" s="16" t="s">
        <v>259</v>
      </c>
      <c r="C131" s="59">
        <v>828.0</v>
      </c>
      <c r="D131" s="59" t="s">
        <v>260</v>
      </c>
      <c r="E131" s="11"/>
      <c r="F131" s="36">
        <v>6000.0</v>
      </c>
      <c r="G131" s="36">
        <v>6000.0</v>
      </c>
      <c r="H131" s="13">
        <f t="shared" si="1"/>
        <v>0</v>
      </c>
      <c r="I131" s="13">
        <f t="shared" si="2"/>
        <v>0</v>
      </c>
      <c r="J131" s="19"/>
      <c r="K131" s="38" t="s">
        <v>260</v>
      </c>
    </row>
    <row r="132" ht="22.5" customHeight="1">
      <c r="A132" s="53" t="s">
        <v>258</v>
      </c>
      <c r="B132" s="16" t="s">
        <v>261</v>
      </c>
      <c r="C132" s="59">
        <v>829.0</v>
      </c>
      <c r="D132" s="59" t="s">
        <v>260</v>
      </c>
      <c r="E132" s="11"/>
      <c r="F132" s="36">
        <v>6000.0</v>
      </c>
      <c r="G132" s="36">
        <v>6000.0</v>
      </c>
      <c r="H132" s="13">
        <f t="shared" si="1"/>
        <v>0</v>
      </c>
      <c r="I132" s="13">
        <f t="shared" si="2"/>
        <v>0</v>
      </c>
      <c r="J132" s="19"/>
      <c r="K132" s="38" t="s">
        <v>260</v>
      </c>
    </row>
    <row r="133" ht="22.5" customHeight="1">
      <c r="A133" s="53" t="s">
        <v>262</v>
      </c>
      <c r="B133" s="59" t="s">
        <v>263</v>
      </c>
      <c r="C133" s="59">
        <v>561.0</v>
      </c>
      <c r="D133" s="59" t="s">
        <v>260</v>
      </c>
      <c r="E133" s="11"/>
      <c r="F133" s="49">
        <v>12000.0</v>
      </c>
      <c r="G133" s="49">
        <v>15000.0</v>
      </c>
      <c r="H133" s="13">
        <f t="shared" si="1"/>
        <v>0</v>
      </c>
      <c r="I133" s="13">
        <f t="shared" si="2"/>
        <v>0</v>
      </c>
      <c r="J133" s="19"/>
      <c r="K133" s="15" t="s">
        <v>260</v>
      </c>
    </row>
    <row r="134" ht="22.5" customHeight="1">
      <c r="A134" s="53" t="s">
        <v>264</v>
      </c>
      <c r="B134" s="59" t="s">
        <v>265</v>
      </c>
      <c r="C134" s="59">
        <v>563.0</v>
      </c>
      <c r="D134" s="59" t="s">
        <v>260</v>
      </c>
      <c r="E134" s="11"/>
      <c r="F134" s="49">
        <v>12000.0</v>
      </c>
      <c r="G134" s="49">
        <v>15000.0</v>
      </c>
      <c r="H134" s="13">
        <f t="shared" si="1"/>
        <v>0</v>
      </c>
      <c r="I134" s="13">
        <f t="shared" si="2"/>
        <v>0</v>
      </c>
      <c r="J134" s="19"/>
      <c r="K134" s="15" t="s">
        <v>260</v>
      </c>
    </row>
    <row r="135" ht="22.5" customHeight="1">
      <c r="A135" s="53" t="s">
        <v>266</v>
      </c>
      <c r="B135" s="53" t="s">
        <v>267</v>
      </c>
      <c r="C135" s="53">
        <v>490.0</v>
      </c>
      <c r="D135" s="53" t="s">
        <v>260</v>
      </c>
      <c r="E135" s="11"/>
      <c r="F135" s="50">
        <v>9000.0</v>
      </c>
      <c r="G135" s="50">
        <v>8000.0</v>
      </c>
      <c r="H135" s="43">
        <f t="shared" si="1"/>
        <v>0</v>
      </c>
      <c r="I135" s="43">
        <f t="shared" si="2"/>
        <v>0</v>
      </c>
      <c r="J135" s="19" t="s">
        <v>23</v>
      </c>
      <c r="K135" s="15" t="s">
        <v>260</v>
      </c>
    </row>
    <row r="136" ht="22.5" customHeight="1">
      <c r="A136" s="76" t="s">
        <v>268</v>
      </c>
      <c r="B136" s="76" t="s">
        <v>269</v>
      </c>
      <c r="C136" s="76">
        <v>559.0</v>
      </c>
      <c r="D136" s="53" t="s">
        <v>260</v>
      </c>
      <c r="E136" s="11"/>
      <c r="F136" s="50">
        <v>9000.0</v>
      </c>
      <c r="G136" s="50">
        <v>8000.0</v>
      </c>
      <c r="H136" s="43">
        <f t="shared" si="1"/>
        <v>0</v>
      </c>
      <c r="I136" s="43">
        <f t="shared" si="2"/>
        <v>0</v>
      </c>
      <c r="J136" s="19" t="s">
        <v>23</v>
      </c>
      <c r="K136" s="15" t="s">
        <v>260</v>
      </c>
    </row>
    <row r="137" ht="22.5" customHeight="1">
      <c r="A137" s="76" t="s">
        <v>270</v>
      </c>
      <c r="B137" s="76" t="s">
        <v>271</v>
      </c>
      <c r="C137" s="76">
        <v>560.0</v>
      </c>
      <c r="D137" s="83" t="s">
        <v>65</v>
      </c>
      <c r="E137" s="11"/>
      <c r="F137" s="50">
        <v>9000.0</v>
      </c>
      <c r="G137" s="50">
        <v>8000.0</v>
      </c>
      <c r="H137" s="43">
        <f t="shared" si="1"/>
        <v>0</v>
      </c>
      <c r="I137" s="43">
        <f t="shared" si="2"/>
        <v>0</v>
      </c>
      <c r="J137" s="19" t="s">
        <v>23</v>
      </c>
      <c r="K137" s="15" t="s">
        <v>65</v>
      </c>
    </row>
    <row r="138" ht="22.5" customHeight="1">
      <c r="A138" s="46" t="s">
        <v>272</v>
      </c>
      <c r="B138" s="46" t="s">
        <v>273</v>
      </c>
      <c r="C138" s="46">
        <v>558.0</v>
      </c>
      <c r="D138" s="83" t="s">
        <v>65</v>
      </c>
      <c r="E138" s="11"/>
      <c r="F138" s="50">
        <v>13000.0</v>
      </c>
      <c r="G138" s="50">
        <v>12000.0</v>
      </c>
      <c r="H138" s="43">
        <f t="shared" si="1"/>
        <v>0</v>
      </c>
      <c r="I138" s="43">
        <f t="shared" si="2"/>
        <v>0</v>
      </c>
      <c r="J138" s="57"/>
      <c r="K138" s="15" t="s">
        <v>65</v>
      </c>
    </row>
    <row r="139" ht="22.5" customHeight="1">
      <c r="A139" s="27" t="s">
        <v>274</v>
      </c>
      <c r="B139" s="27" t="s">
        <v>275</v>
      </c>
      <c r="C139" s="27">
        <v>570.0</v>
      </c>
      <c r="D139" s="83" t="s">
        <v>65</v>
      </c>
      <c r="E139" s="11"/>
      <c r="F139" s="50">
        <v>9000.0</v>
      </c>
      <c r="G139" s="50">
        <v>8000.0</v>
      </c>
      <c r="H139" s="43">
        <f t="shared" si="1"/>
        <v>0</v>
      </c>
      <c r="I139" s="43">
        <f t="shared" si="2"/>
        <v>0</v>
      </c>
      <c r="J139" s="19" t="s">
        <v>23</v>
      </c>
      <c r="K139" s="15" t="s">
        <v>65</v>
      </c>
    </row>
    <row r="140" ht="22.5" customHeight="1">
      <c r="A140" s="27" t="s">
        <v>276</v>
      </c>
      <c r="B140" s="27" t="s">
        <v>277</v>
      </c>
      <c r="C140" s="27">
        <v>1269.0</v>
      </c>
      <c r="D140" s="24" t="s">
        <v>65</v>
      </c>
      <c r="E140" s="11"/>
      <c r="F140" s="50">
        <v>9000.0</v>
      </c>
      <c r="G140" s="50">
        <v>8000.0</v>
      </c>
      <c r="H140" s="43">
        <f t="shared" si="1"/>
        <v>0</v>
      </c>
      <c r="I140" s="43">
        <f t="shared" si="2"/>
        <v>0</v>
      </c>
      <c r="J140" s="39" t="s">
        <v>23</v>
      </c>
      <c r="K140" s="15" t="s">
        <v>65</v>
      </c>
    </row>
    <row r="141" ht="22.5" customHeight="1">
      <c r="A141" s="27" t="s">
        <v>278</v>
      </c>
      <c r="B141" s="27" t="s">
        <v>279</v>
      </c>
      <c r="C141" s="27">
        <v>1276.0</v>
      </c>
      <c r="D141" s="24" t="s">
        <v>65</v>
      </c>
      <c r="E141" s="11"/>
      <c r="F141" s="30">
        <v>2500.0</v>
      </c>
      <c r="G141" s="30">
        <v>2500.0</v>
      </c>
      <c r="H141" s="43">
        <f t="shared" si="1"/>
        <v>0</v>
      </c>
      <c r="I141" s="43">
        <f t="shared" si="2"/>
        <v>0</v>
      </c>
      <c r="J141" s="39"/>
      <c r="K141" s="15" t="s">
        <v>65</v>
      </c>
    </row>
    <row r="142" ht="22.5" customHeight="1">
      <c r="A142" s="27" t="s">
        <v>278</v>
      </c>
      <c r="B142" s="27" t="s">
        <v>280</v>
      </c>
      <c r="C142" s="27">
        <v>1277.0</v>
      </c>
      <c r="D142" s="24" t="s">
        <v>65</v>
      </c>
      <c r="E142" s="11"/>
      <c r="F142" s="30">
        <v>2500.0</v>
      </c>
      <c r="G142" s="30">
        <v>2500.0</v>
      </c>
      <c r="H142" s="43">
        <f t="shared" si="1"/>
        <v>0</v>
      </c>
      <c r="I142" s="43">
        <f t="shared" si="2"/>
        <v>0</v>
      </c>
      <c r="J142" s="39"/>
      <c r="K142" s="15" t="s">
        <v>65</v>
      </c>
    </row>
    <row r="143" ht="22.5" customHeight="1">
      <c r="A143" s="27" t="s">
        <v>278</v>
      </c>
      <c r="B143" s="27" t="s">
        <v>281</v>
      </c>
      <c r="C143" s="27">
        <v>1278.0</v>
      </c>
      <c r="D143" s="24" t="s">
        <v>65</v>
      </c>
      <c r="E143" s="11"/>
      <c r="F143" s="30">
        <v>2500.0</v>
      </c>
      <c r="G143" s="30">
        <v>2500.0</v>
      </c>
      <c r="H143" s="43">
        <f t="shared" si="1"/>
        <v>0</v>
      </c>
      <c r="I143" s="43">
        <f t="shared" si="2"/>
        <v>0</v>
      </c>
      <c r="J143" s="39"/>
      <c r="K143" s="15" t="s">
        <v>65</v>
      </c>
    </row>
    <row r="144" ht="22.5" customHeight="1">
      <c r="A144" s="27" t="s">
        <v>282</v>
      </c>
      <c r="B144" s="27" t="s">
        <v>283</v>
      </c>
      <c r="C144" s="27">
        <v>272.0</v>
      </c>
      <c r="D144" s="24" t="s">
        <v>65</v>
      </c>
      <c r="E144" s="11"/>
      <c r="F144" s="30">
        <v>4000.0</v>
      </c>
      <c r="G144" s="30">
        <v>4000.0</v>
      </c>
      <c r="H144" s="43">
        <f t="shared" si="1"/>
        <v>0</v>
      </c>
      <c r="I144" s="43">
        <f t="shared" si="2"/>
        <v>0</v>
      </c>
      <c r="J144" s="39" t="s">
        <v>23</v>
      </c>
      <c r="K144" s="84" t="s">
        <v>65</v>
      </c>
    </row>
    <row r="145" ht="22.5" customHeight="1">
      <c r="A145" s="27" t="s">
        <v>284</v>
      </c>
      <c r="B145" s="51" t="s">
        <v>285</v>
      </c>
      <c r="C145" s="51">
        <v>963.0</v>
      </c>
      <c r="D145" s="22" t="s">
        <v>65</v>
      </c>
      <c r="E145" s="11"/>
      <c r="F145" s="49">
        <v>13000.0</v>
      </c>
      <c r="G145" s="49">
        <v>12000.0</v>
      </c>
      <c r="H145" s="13">
        <f t="shared" si="1"/>
        <v>0</v>
      </c>
      <c r="I145" s="13">
        <f t="shared" si="2"/>
        <v>0</v>
      </c>
      <c r="J145" s="19" t="s">
        <v>23</v>
      </c>
      <c r="K145" s="84" t="s">
        <v>65</v>
      </c>
    </row>
    <row r="146" ht="22.5" customHeight="1">
      <c r="A146" s="27" t="s">
        <v>286</v>
      </c>
      <c r="B146" s="27" t="s">
        <v>287</v>
      </c>
      <c r="C146" s="27">
        <v>281.0</v>
      </c>
      <c r="D146" s="24" t="s">
        <v>65</v>
      </c>
      <c r="E146" s="11"/>
      <c r="F146" s="30">
        <v>9000.0</v>
      </c>
      <c r="G146" s="30">
        <v>8000.0</v>
      </c>
      <c r="H146" s="43">
        <f t="shared" si="1"/>
        <v>0</v>
      </c>
      <c r="I146" s="43">
        <f t="shared" si="2"/>
        <v>0</v>
      </c>
      <c r="J146" s="19" t="s">
        <v>23</v>
      </c>
      <c r="K146" s="15" t="s">
        <v>65</v>
      </c>
    </row>
    <row r="147" ht="22.5" customHeight="1">
      <c r="A147" s="27" t="s">
        <v>288</v>
      </c>
      <c r="B147" s="27" t="s">
        <v>289</v>
      </c>
      <c r="C147" s="27">
        <v>473.0</v>
      </c>
      <c r="D147" s="29" t="s">
        <v>65</v>
      </c>
      <c r="E147" s="11"/>
      <c r="F147" s="50">
        <v>10000.0</v>
      </c>
      <c r="G147" s="50">
        <v>10000.0</v>
      </c>
      <c r="H147" s="43">
        <f t="shared" si="1"/>
        <v>0</v>
      </c>
      <c r="I147" s="43">
        <f t="shared" si="2"/>
        <v>0</v>
      </c>
      <c r="J147" s="39"/>
      <c r="K147" s="15" t="s">
        <v>65</v>
      </c>
    </row>
    <row r="148" ht="22.5" customHeight="1">
      <c r="A148" s="29" t="s">
        <v>290</v>
      </c>
      <c r="B148" s="29" t="s">
        <v>291</v>
      </c>
      <c r="C148" s="29">
        <v>765.0</v>
      </c>
      <c r="D148" s="29" t="s">
        <v>65</v>
      </c>
      <c r="E148" s="11"/>
      <c r="F148" s="50">
        <v>10000.0</v>
      </c>
      <c r="G148" s="50">
        <v>10000.0</v>
      </c>
      <c r="H148" s="43">
        <f t="shared" si="1"/>
        <v>0</v>
      </c>
      <c r="I148" s="43">
        <f t="shared" si="2"/>
        <v>0</v>
      </c>
      <c r="J148" s="39"/>
      <c r="K148" s="15" t="s">
        <v>65</v>
      </c>
    </row>
    <row r="149" ht="22.5" customHeight="1">
      <c r="A149" s="46" t="s">
        <v>292</v>
      </c>
      <c r="B149" s="16" t="s">
        <v>293</v>
      </c>
      <c r="C149" s="24">
        <v>767.0</v>
      </c>
      <c r="D149" s="24" t="s">
        <v>65</v>
      </c>
      <c r="E149" s="11"/>
      <c r="F149" s="25">
        <v>18000.0</v>
      </c>
      <c r="G149" s="25">
        <v>17000.0</v>
      </c>
      <c r="H149" s="13">
        <f t="shared" si="1"/>
        <v>0</v>
      </c>
      <c r="I149" s="13">
        <f t="shared" si="2"/>
        <v>0</v>
      </c>
      <c r="J149" s="19"/>
      <c r="K149" s="15" t="s">
        <v>65</v>
      </c>
    </row>
    <row r="150" ht="22.5" customHeight="1">
      <c r="A150" s="46" t="s">
        <v>294</v>
      </c>
      <c r="B150" s="54" t="s">
        <v>295</v>
      </c>
      <c r="C150" s="24">
        <v>831.0</v>
      </c>
      <c r="D150" s="24" t="s">
        <v>65</v>
      </c>
      <c r="E150" s="11"/>
      <c r="F150" s="25">
        <v>8000.0</v>
      </c>
      <c r="G150" s="25">
        <v>8000.0</v>
      </c>
      <c r="H150" s="13">
        <f t="shared" si="1"/>
        <v>0</v>
      </c>
      <c r="I150" s="13">
        <f t="shared" si="2"/>
        <v>0</v>
      </c>
      <c r="J150" s="19"/>
      <c r="K150" s="15" t="s">
        <v>65</v>
      </c>
    </row>
    <row r="151" ht="22.5" customHeight="1">
      <c r="A151" s="29" t="s">
        <v>296</v>
      </c>
      <c r="B151" s="24" t="s">
        <v>297</v>
      </c>
      <c r="C151" s="24">
        <v>95.0</v>
      </c>
      <c r="D151" s="24" t="s">
        <v>65</v>
      </c>
      <c r="E151" s="11"/>
      <c r="F151" s="25">
        <v>10000.0</v>
      </c>
      <c r="G151" s="25">
        <v>8500.0</v>
      </c>
      <c r="H151" s="13">
        <f t="shared" si="1"/>
        <v>0</v>
      </c>
      <c r="I151" s="13">
        <f t="shared" si="2"/>
        <v>0</v>
      </c>
      <c r="J151" s="19"/>
      <c r="K151" s="15" t="s">
        <v>65</v>
      </c>
    </row>
    <row r="152" ht="22.5" customHeight="1">
      <c r="A152" s="29" t="s">
        <v>298</v>
      </c>
      <c r="B152" s="24" t="s">
        <v>299</v>
      </c>
      <c r="C152" s="24">
        <v>25.0</v>
      </c>
      <c r="D152" s="24" t="s">
        <v>65</v>
      </c>
      <c r="E152" s="11"/>
      <c r="F152" s="25">
        <v>7000.0</v>
      </c>
      <c r="G152" s="25">
        <v>6000.0</v>
      </c>
      <c r="H152" s="13">
        <f t="shared" si="1"/>
        <v>0</v>
      </c>
      <c r="I152" s="13">
        <f t="shared" si="2"/>
        <v>0</v>
      </c>
      <c r="J152" s="19" t="s">
        <v>23</v>
      </c>
      <c r="K152" s="15" t="s">
        <v>65</v>
      </c>
    </row>
    <row r="153" ht="22.5" customHeight="1">
      <c r="A153" s="29" t="s">
        <v>300</v>
      </c>
      <c r="B153" s="24" t="s">
        <v>301</v>
      </c>
      <c r="C153" s="24">
        <v>36.0</v>
      </c>
      <c r="D153" s="24" t="s">
        <v>65</v>
      </c>
      <c r="E153" s="11"/>
      <c r="F153" s="50">
        <v>10000.0</v>
      </c>
      <c r="G153" s="50">
        <v>10000.0</v>
      </c>
      <c r="H153" s="13">
        <f t="shared" si="1"/>
        <v>0</v>
      </c>
      <c r="I153" s="13">
        <f t="shared" si="2"/>
        <v>0</v>
      </c>
      <c r="J153" s="19"/>
      <c r="K153" s="15" t="s">
        <v>65</v>
      </c>
    </row>
    <row r="154" ht="22.5" customHeight="1">
      <c r="A154" s="29" t="s">
        <v>302</v>
      </c>
      <c r="B154" s="24" t="s">
        <v>303</v>
      </c>
      <c r="C154" s="24">
        <v>70.0</v>
      </c>
      <c r="D154" s="24" t="s">
        <v>65</v>
      </c>
      <c r="E154" s="11"/>
      <c r="F154" s="50">
        <v>7000.0</v>
      </c>
      <c r="G154" s="50">
        <v>7000.0</v>
      </c>
      <c r="H154" s="13">
        <f t="shared" si="1"/>
        <v>0</v>
      </c>
      <c r="I154" s="13">
        <f t="shared" si="2"/>
        <v>0</v>
      </c>
      <c r="J154" s="19" t="s">
        <v>23</v>
      </c>
      <c r="K154" s="15" t="s">
        <v>65</v>
      </c>
    </row>
    <row r="155" ht="22.5" customHeight="1">
      <c r="A155" s="29" t="s">
        <v>304</v>
      </c>
      <c r="B155" s="29" t="s">
        <v>305</v>
      </c>
      <c r="C155" s="29">
        <v>276.0</v>
      </c>
      <c r="D155" s="29" t="s">
        <v>65</v>
      </c>
      <c r="E155" s="11"/>
      <c r="F155" s="50">
        <v>9000.0</v>
      </c>
      <c r="G155" s="50">
        <v>8000.0</v>
      </c>
      <c r="H155" s="43">
        <f t="shared" si="1"/>
        <v>0</v>
      </c>
      <c r="I155" s="43">
        <f t="shared" si="2"/>
        <v>0</v>
      </c>
      <c r="J155" s="19" t="s">
        <v>23</v>
      </c>
      <c r="K155" s="15" t="s">
        <v>65</v>
      </c>
    </row>
    <row r="156" ht="22.5" customHeight="1">
      <c r="A156" s="29" t="s">
        <v>306</v>
      </c>
      <c r="B156" s="22" t="s">
        <v>307</v>
      </c>
      <c r="C156" s="22">
        <v>873.0</v>
      </c>
      <c r="D156" s="22" t="s">
        <v>65</v>
      </c>
      <c r="E156" s="11"/>
      <c r="F156" s="50">
        <v>6000.0</v>
      </c>
      <c r="G156" s="50">
        <v>5500.0</v>
      </c>
      <c r="H156" s="13">
        <f t="shared" si="1"/>
        <v>0</v>
      </c>
      <c r="I156" s="13">
        <f t="shared" si="2"/>
        <v>0</v>
      </c>
      <c r="J156" s="19" t="s">
        <v>308</v>
      </c>
      <c r="K156" s="15" t="s">
        <v>65</v>
      </c>
    </row>
    <row r="157" ht="22.5" customHeight="1">
      <c r="A157" s="29" t="s">
        <v>309</v>
      </c>
      <c r="B157" s="22" t="s">
        <v>310</v>
      </c>
      <c r="C157" s="22">
        <v>779.0</v>
      </c>
      <c r="D157" s="22" t="s">
        <v>65</v>
      </c>
      <c r="E157" s="11"/>
      <c r="F157" s="50">
        <v>3000.0</v>
      </c>
      <c r="G157" s="50">
        <v>3000.0</v>
      </c>
      <c r="H157" s="13">
        <f t="shared" si="1"/>
        <v>0</v>
      </c>
      <c r="I157" s="13">
        <f t="shared" si="2"/>
        <v>0</v>
      </c>
      <c r="J157" s="19"/>
      <c r="K157" s="15" t="s">
        <v>65</v>
      </c>
    </row>
    <row r="158" ht="22.5" customHeight="1">
      <c r="A158" s="29" t="s">
        <v>311</v>
      </c>
      <c r="B158" s="22" t="s">
        <v>312</v>
      </c>
      <c r="C158" s="22">
        <v>778.0</v>
      </c>
      <c r="D158" s="22" t="s">
        <v>65</v>
      </c>
      <c r="E158" s="11"/>
      <c r="F158" s="50">
        <v>3500.0</v>
      </c>
      <c r="G158" s="50">
        <v>3500.0</v>
      </c>
      <c r="H158" s="13">
        <f t="shared" si="1"/>
        <v>0</v>
      </c>
      <c r="I158" s="13">
        <f t="shared" si="2"/>
        <v>0</v>
      </c>
      <c r="J158" s="19"/>
      <c r="K158" s="15" t="s">
        <v>65</v>
      </c>
    </row>
    <row r="159" ht="22.5" customHeight="1">
      <c r="A159" s="27" t="s">
        <v>313</v>
      </c>
      <c r="B159" s="51" t="s">
        <v>314</v>
      </c>
      <c r="C159" s="51">
        <v>738.0</v>
      </c>
      <c r="D159" s="24" t="s">
        <v>315</v>
      </c>
      <c r="E159" s="11"/>
      <c r="F159" s="30">
        <v>9000.0</v>
      </c>
      <c r="G159" s="30">
        <v>8000.0</v>
      </c>
      <c r="H159" s="13">
        <f t="shared" si="1"/>
        <v>0</v>
      </c>
      <c r="I159" s="13">
        <f t="shared" si="2"/>
        <v>0</v>
      </c>
      <c r="J159" s="19"/>
      <c r="K159" s="15" t="s">
        <v>65</v>
      </c>
    </row>
    <row r="160" ht="22.5" customHeight="1">
      <c r="A160" s="29" t="s">
        <v>316</v>
      </c>
      <c r="B160" s="24" t="s">
        <v>317</v>
      </c>
      <c r="C160" s="24">
        <v>740.0</v>
      </c>
      <c r="D160" s="24" t="s">
        <v>315</v>
      </c>
      <c r="E160" s="11"/>
      <c r="F160" s="50">
        <v>5000.0</v>
      </c>
      <c r="G160" s="50">
        <v>4500.0</v>
      </c>
      <c r="H160" s="13">
        <f t="shared" si="1"/>
        <v>0</v>
      </c>
      <c r="I160" s="13">
        <f t="shared" si="2"/>
        <v>0</v>
      </c>
      <c r="J160" s="19" t="s">
        <v>23</v>
      </c>
      <c r="K160" s="15" t="s">
        <v>19</v>
      </c>
    </row>
    <row r="161" ht="21.75" customHeight="1">
      <c r="A161" s="46" t="s">
        <v>318</v>
      </c>
      <c r="B161" s="16" t="s">
        <v>319</v>
      </c>
      <c r="C161" s="16">
        <v>741.0</v>
      </c>
      <c r="D161" s="24" t="s">
        <v>315</v>
      </c>
      <c r="E161" s="11"/>
      <c r="F161" s="50">
        <v>5000.0</v>
      </c>
      <c r="G161" s="50">
        <v>4500.0</v>
      </c>
      <c r="H161" s="13">
        <f t="shared" si="1"/>
        <v>0</v>
      </c>
      <c r="I161" s="13">
        <f t="shared" si="2"/>
        <v>0</v>
      </c>
      <c r="J161" s="19" t="s">
        <v>18</v>
      </c>
      <c r="K161" s="31" t="s">
        <v>65</v>
      </c>
    </row>
    <row r="162" ht="22.5" customHeight="1">
      <c r="A162" s="29" t="s">
        <v>320</v>
      </c>
      <c r="B162" s="29" t="s">
        <v>321</v>
      </c>
      <c r="C162" s="29">
        <v>1012.0</v>
      </c>
      <c r="D162" s="29" t="s">
        <v>315</v>
      </c>
      <c r="E162" s="11"/>
      <c r="F162" s="30">
        <v>12000.0</v>
      </c>
      <c r="G162" s="30">
        <v>12000.0</v>
      </c>
      <c r="H162" s="43">
        <f t="shared" si="1"/>
        <v>0</v>
      </c>
      <c r="I162" s="43">
        <f t="shared" si="2"/>
        <v>0</v>
      </c>
      <c r="J162" s="39"/>
      <c r="K162" s="31" t="s">
        <v>65</v>
      </c>
    </row>
    <row r="163" ht="22.5" customHeight="1">
      <c r="A163" s="29" t="s">
        <v>322</v>
      </c>
      <c r="B163" s="29" t="s">
        <v>323</v>
      </c>
      <c r="C163" s="29">
        <v>992.0</v>
      </c>
      <c r="D163" s="29" t="s">
        <v>315</v>
      </c>
      <c r="E163" s="11"/>
      <c r="F163" s="30">
        <v>12000.0</v>
      </c>
      <c r="G163" s="30">
        <v>12000.0</v>
      </c>
      <c r="H163" s="43">
        <f t="shared" si="1"/>
        <v>0</v>
      </c>
      <c r="I163" s="43">
        <f t="shared" si="2"/>
        <v>0</v>
      </c>
      <c r="J163" s="39"/>
      <c r="K163" s="31" t="s">
        <v>65</v>
      </c>
    </row>
    <row r="164" ht="22.5" customHeight="1">
      <c r="A164" s="29" t="s">
        <v>324</v>
      </c>
      <c r="B164" s="29" t="s">
        <v>325</v>
      </c>
      <c r="C164" s="29">
        <v>1010.0</v>
      </c>
      <c r="D164" s="29" t="s">
        <v>315</v>
      </c>
      <c r="E164" s="11"/>
      <c r="F164" s="30">
        <v>12000.0</v>
      </c>
      <c r="G164" s="30">
        <v>12000.0</v>
      </c>
      <c r="H164" s="43">
        <f t="shared" si="1"/>
        <v>0</v>
      </c>
      <c r="I164" s="43">
        <f t="shared" si="2"/>
        <v>0</v>
      </c>
      <c r="J164" s="39"/>
      <c r="K164" s="55" t="s">
        <v>19</v>
      </c>
    </row>
    <row r="165" ht="22.5" customHeight="1">
      <c r="A165" s="29" t="s">
        <v>326</v>
      </c>
      <c r="B165" s="29" t="s">
        <v>327</v>
      </c>
      <c r="C165" s="29">
        <v>922.0</v>
      </c>
      <c r="D165" s="29" t="s">
        <v>328</v>
      </c>
      <c r="E165" s="11"/>
      <c r="F165" s="50">
        <v>15000.0</v>
      </c>
      <c r="G165" s="50">
        <v>15000.0</v>
      </c>
      <c r="H165" s="43">
        <f t="shared" si="1"/>
        <v>0</v>
      </c>
      <c r="I165" s="43">
        <f t="shared" si="2"/>
        <v>0</v>
      </c>
      <c r="J165" s="39"/>
      <c r="K165" s="31" t="s">
        <v>65</v>
      </c>
    </row>
    <row r="166" ht="22.5" customHeight="1">
      <c r="A166" s="29" t="s">
        <v>329</v>
      </c>
      <c r="B166" s="29" t="s">
        <v>330</v>
      </c>
      <c r="C166" s="29">
        <v>918.0</v>
      </c>
      <c r="D166" s="29" t="s">
        <v>328</v>
      </c>
      <c r="E166" s="11"/>
      <c r="F166" s="50">
        <v>12500.0</v>
      </c>
      <c r="G166" s="50">
        <v>12000.0</v>
      </c>
      <c r="H166" s="43">
        <f t="shared" si="1"/>
        <v>0</v>
      </c>
      <c r="I166" s="43">
        <f t="shared" si="2"/>
        <v>0</v>
      </c>
      <c r="J166" s="39"/>
      <c r="K166" s="31" t="s">
        <v>24</v>
      </c>
    </row>
    <row r="167" ht="22.5" customHeight="1">
      <c r="A167" s="29" t="s">
        <v>331</v>
      </c>
      <c r="B167" s="29" t="s">
        <v>332</v>
      </c>
      <c r="C167" s="29">
        <v>915.0</v>
      </c>
      <c r="D167" s="29" t="s">
        <v>328</v>
      </c>
      <c r="E167" s="11"/>
      <c r="F167" s="50">
        <v>18000.0</v>
      </c>
      <c r="G167" s="30">
        <v>18000.0</v>
      </c>
      <c r="H167" s="43">
        <f t="shared" si="1"/>
        <v>0</v>
      </c>
      <c r="I167" s="43">
        <f t="shared" si="2"/>
        <v>0</v>
      </c>
      <c r="J167" s="39"/>
      <c r="K167" s="31" t="s">
        <v>19</v>
      </c>
    </row>
    <row r="168" ht="22.5" customHeight="1">
      <c r="A168" s="27" t="s">
        <v>333</v>
      </c>
      <c r="B168" s="27" t="s">
        <v>334</v>
      </c>
      <c r="C168" s="27">
        <v>1270.0</v>
      </c>
      <c r="D168" s="29" t="s">
        <v>328</v>
      </c>
      <c r="E168" s="11"/>
      <c r="F168" s="30">
        <v>9000.0</v>
      </c>
      <c r="G168" s="30">
        <v>8000.0</v>
      </c>
      <c r="H168" s="43">
        <f t="shared" si="1"/>
        <v>0</v>
      </c>
      <c r="I168" s="43">
        <f t="shared" si="2"/>
        <v>0</v>
      </c>
      <c r="J168" s="19" t="s">
        <v>23</v>
      </c>
      <c r="K168" s="31" t="s">
        <v>19</v>
      </c>
    </row>
    <row r="169" ht="22.5" customHeight="1">
      <c r="A169" s="27" t="s">
        <v>335</v>
      </c>
      <c r="B169" s="27" t="s">
        <v>336</v>
      </c>
      <c r="C169" s="27">
        <v>1271.0</v>
      </c>
      <c r="D169" s="29" t="s">
        <v>328</v>
      </c>
      <c r="E169" s="11"/>
      <c r="F169" s="30">
        <v>9000.0</v>
      </c>
      <c r="G169" s="30">
        <v>8000.0</v>
      </c>
      <c r="H169" s="43">
        <f t="shared" si="1"/>
        <v>0</v>
      </c>
      <c r="I169" s="43">
        <f t="shared" si="2"/>
        <v>0</v>
      </c>
      <c r="J169" s="19" t="s">
        <v>23</v>
      </c>
      <c r="K169" s="31" t="s">
        <v>19</v>
      </c>
    </row>
    <row r="170" ht="22.5" customHeight="1">
      <c r="A170" s="29" t="s">
        <v>337</v>
      </c>
      <c r="B170" s="24" t="s">
        <v>338</v>
      </c>
      <c r="C170" s="24">
        <v>921.0</v>
      </c>
      <c r="D170" s="24" t="s">
        <v>328</v>
      </c>
      <c r="E170" s="11"/>
      <c r="F170" s="25">
        <v>18000.0</v>
      </c>
      <c r="G170" s="25">
        <v>18000.0</v>
      </c>
      <c r="H170" s="13">
        <f t="shared" si="1"/>
        <v>0</v>
      </c>
      <c r="I170" s="13">
        <f t="shared" si="2"/>
        <v>0</v>
      </c>
      <c r="J170" s="19"/>
      <c r="K170" s="31" t="s">
        <v>15</v>
      </c>
    </row>
    <row r="171" ht="22.5" customHeight="1">
      <c r="A171" s="29" t="s">
        <v>339</v>
      </c>
      <c r="B171" s="29" t="s">
        <v>340</v>
      </c>
      <c r="C171" s="29">
        <v>920.0</v>
      </c>
      <c r="D171" s="29" t="s">
        <v>328</v>
      </c>
      <c r="E171" s="11"/>
      <c r="F171" s="50">
        <v>65000.0</v>
      </c>
      <c r="G171" s="50">
        <v>65000.0</v>
      </c>
      <c r="H171" s="43">
        <f t="shared" si="1"/>
        <v>0</v>
      </c>
      <c r="I171" s="43">
        <f t="shared" si="2"/>
        <v>0</v>
      </c>
      <c r="J171" s="19"/>
      <c r="K171" s="31" t="s">
        <v>15</v>
      </c>
    </row>
    <row r="172" ht="22.5" customHeight="1">
      <c r="A172" s="29" t="s">
        <v>341</v>
      </c>
      <c r="B172" s="24" t="s">
        <v>342</v>
      </c>
      <c r="C172" s="24">
        <v>1034.0</v>
      </c>
      <c r="D172" s="24" t="s">
        <v>328</v>
      </c>
      <c r="E172" s="11"/>
      <c r="F172" s="25">
        <v>12000.0</v>
      </c>
      <c r="G172" s="25">
        <v>12000.0</v>
      </c>
      <c r="H172" s="13">
        <f t="shared" si="1"/>
        <v>0</v>
      </c>
      <c r="I172" s="13">
        <f t="shared" si="2"/>
        <v>0</v>
      </c>
      <c r="J172" s="19"/>
      <c r="K172" s="31" t="s">
        <v>343</v>
      </c>
    </row>
    <row r="173" ht="22.5" customHeight="1">
      <c r="A173" s="29" t="s">
        <v>344</v>
      </c>
      <c r="B173" s="29" t="s">
        <v>345</v>
      </c>
      <c r="C173" s="29">
        <v>1100.0</v>
      </c>
      <c r="D173" s="29" t="s">
        <v>328</v>
      </c>
      <c r="E173" s="11"/>
      <c r="F173" s="50">
        <v>6000.0</v>
      </c>
      <c r="G173" s="50">
        <v>6000.0</v>
      </c>
      <c r="H173" s="43">
        <f t="shared" si="1"/>
        <v>0</v>
      </c>
      <c r="I173" s="43">
        <f t="shared" si="2"/>
        <v>0</v>
      </c>
      <c r="J173" s="39" t="s">
        <v>23</v>
      </c>
      <c r="K173" s="31" t="s">
        <v>19</v>
      </c>
    </row>
    <row r="174" ht="22.5" customHeight="1">
      <c r="A174" s="29" t="s">
        <v>346</v>
      </c>
      <c r="B174" s="29" t="s">
        <v>347</v>
      </c>
      <c r="C174" s="29">
        <v>1106.0</v>
      </c>
      <c r="D174" s="29" t="s">
        <v>328</v>
      </c>
      <c r="E174" s="11"/>
      <c r="F174" s="50">
        <v>6000.0</v>
      </c>
      <c r="G174" s="50">
        <v>6000.0</v>
      </c>
      <c r="H174" s="43">
        <f t="shared" si="1"/>
        <v>0</v>
      </c>
      <c r="I174" s="43">
        <f t="shared" si="2"/>
        <v>0</v>
      </c>
      <c r="J174" s="39" t="s">
        <v>23</v>
      </c>
      <c r="K174" s="31" t="s">
        <v>19</v>
      </c>
    </row>
    <row r="175" ht="22.5" customHeight="1">
      <c r="A175" s="29" t="s">
        <v>348</v>
      </c>
      <c r="B175" s="29" t="s">
        <v>349</v>
      </c>
      <c r="C175" s="29">
        <v>1104.0</v>
      </c>
      <c r="D175" s="29" t="s">
        <v>328</v>
      </c>
      <c r="E175" s="11"/>
      <c r="F175" s="50">
        <v>6000.0</v>
      </c>
      <c r="G175" s="50">
        <v>6000.0</v>
      </c>
      <c r="H175" s="43">
        <f t="shared" si="1"/>
        <v>0</v>
      </c>
      <c r="I175" s="43">
        <f t="shared" si="2"/>
        <v>0</v>
      </c>
      <c r="J175" s="39" t="s">
        <v>23</v>
      </c>
      <c r="K175" s="31" t="s">
        <v>19</v>
      </c>
    </row>
    <row r="176" ht="22.5" customHeight="1">
      <c r="A176" s="29" t="s">
        <v>350</v>
      </c>
      <c r="B176" s="29" t="s">
        <v>351</v>
      </c>
      <c r="C176" s="29">
        <v>1101.0</v>
      </c>
      <c r="D176" s="29" t="s">
        <v>328</v>
      </c>
      <c r="E176" s="11"/>
      <c r="F176" s="50">
        <v>6000.0</v>
      </c>
      <c r="G176" s="50">
        <v>6000.0</v>
      </c>
      <c r="H176" s="43">
        <f t="shared" si="1"/>
        <v>0</v>
      </c>
      <c r="I176" s="43">
        <f t="shared" si="2"/>
        <v>0</v>
      </c>
      <c r="J176" s="39" t="s">
        <v>23</v>
      </c>
      <c r="K176" s="31" t="s">
        <v>19</v>
      </c>
    </row>
    <row r="177" ht="22.5" customHeight="1">
      <c r="A177" s="29" t="s">
        <v>352</v>
      </c>
      <c r="B177" s="29" t="s">
        <v>353</v>
      </c>
      <c r="C177" s="29">
        <v>1105.0</v>
      </c>
      <c r="D177" s="29" t="s">
        <v>328</v>
      </c>
      <c r="E177" s="11"/>
      <c r="F177" s="50">
        <v>6000.0</v>
      </c>
      <c r="G177" s="50">
        <v>6000.0</v>
      </c>
      <c r="H177" s="43">
        <f t="shared" si="1"/>
        <v>0</v>
      </c>
      <c r="I177" s="43">
        <f t="shared" si="2"/>
        <v>0</v>
      </c>
      <c r="J177" s="39" t="s">
        <v>23</v>
      </c>
      <c r="K177" s="31" t="s">
        <v>19</v>
      </c>
    </row>
    <row r="178" ht="22.5" customHeight="1">
      <c r="A178" s="29" t="s">
        <v>354</v>
      </c>
      <c r="B178" s="29" t="s">
        <v>355</v>
      </c>
      <c r="C178" s="29">
        <v>1103.0</v>
      </c>
      <c r="D178" s="29" t="s">
        <v>328</v>
      </c>
      <c r="E178" s="11"/>
      <c r="F178" s="50">
        <v>6000.0</v>
      </c>
      <c r="G178" s="50">
        <v>6000.0</v>
      </c>
      <c r="H178" s="43">
        <f t="shared" si="1"/>
        <v>0</v>
      </c>
      <c r="I178" s="43">
        <f t="shared" si="2"/>
        <v>0</v>
      </c>
      <c r="J178" s="39" t="s">
        <v>23</v>
      </c>
      <c r="K178" s="31" t="s">
        <v>19</v>
      </c>
    </row>
    <row r="179" ht="22.5" customHeight="1">
      <c r="A179" s="29" t="s">
        <v>356</v>
      </c>
      <c r="B179" s="29" t="s">
        <v>357</v>
      </c>
      <c r="C179" s="29">
        <v>919.0</v>
      </c>
      <c r="D179" s="29" t="s">
        <v>328</v>
      </c>
      <c r="E179" s="11"/>
      <c r="F179" s="50">
        <v>18000.0</v>
      </c>
      <c r="G179" s="50">
        <v>18000.0</v>
      </c>
      <c r="H179" s="43">
        <f t="shared" si="1"/>
        <v>0</v>
      </c>
      <c r="I179" s="43">
        <f t="shared" si="2"/>
        <v>0</v>
      </c>
      <c r="J179" s="19"/>
      <c r="K179" s="31" t="s">
        <v>343</v>
      </c>
    </row>
    <row r="180" ht="22.5" customHeight="1">
      <c r="A180" s="29" t="s">
        <v>358</v>
      </c>
      <c r="B180" s="24" t="s">
        <v>359</v>
      </c>
      <c r="C180" s="24">
        <v>1002.0</v>
      </c>
      <c r="D180" s="24" t="s">
        <v>328</v>
      </c>
      <c r="E180" s="11"/>
      <c r="F180" s="25">
        <v>18000.0</v>
      </c>
      <c r="G180" s="25">
        <v>18000.0</v>
      </c>
      <c r="H180" s="13">
        <f t="shared" si="1"/>
        <v>0</v>
      </c>
      <c r="I180" s="13">
        <f t="shared" si="2"/>
        <v>0</v>
      </c>
      <c r="J180" s="19"/>
      <c r="K180" s="55" t="s">
        <v>15</v>
      </c>
    </row>
    <row r="181" ht="22.5" customHeight="1">
      <c r="A181" s="29" t="s">
        <v>360</v>
      </c>
      <c r="B181" s="29" t="s">
        <v>361</v>
      </c>
      <c r="C181" s="29">
        <v>912.0</v>
      </c>
      <c r="D181" s="29" t="s">
        <v>328</v>
      </c>
      <c r="E181" s="11"/>
      <c r="F181" s="30">
        <v>18000.0</v>
      </c>
      <c r="G181" s="30">
        <v>18000.0</v>
      </c>
      <c r="H181" s="43">
        <f t="shared" si="1"/>
        <v>0</v>
      </c>
      <c r="I181" s="43">
        <f t="shared" si="2"/>
        <v>0</v>
      </c>
      <c r="J181" s="19"/>
      <c r="K181" s="31" t="s">
        <v>65</v>
      </c>
    </row>
    <row r="182" ht="22.5" customHeight="1">
      <c r="A182" s="29" t="s">
        <v>362</v>
      </c>
      <c r="B182" s="24" t="s">
        <v>363</v>
      </c>
      <c r="C182" s="24">
        <v>1112.0</v>
      </c>
      <c r="D182" s="24" t="s">
        <v>328</v>
      </c>
      <c r="E182" s="11"/>
      <c r="F182" s="25">
        <v>10000.0</v>
      </c>
      <c r="G182" s="25">
        <v>10000.0</v>
      </c>
      <c r="H182" s="13">
        <f t="shared" si="1"/>
        <v>0</v>
      </c>
      <c r="I182" s="13">
        <f t="shared" si="2"/>
        <v>0</v>
      </c>
      <c r="J182" s="19" t="s">
        <v>23</v>
      </c>
      <c r="K182" s="31" t="s">
        <v>19</v>
      </c>
    </row>
    <row r="183" ht="22.5" customHeight="1">
      <c r="A183" s="29" t="s">
        <v>364</v>
      </c>
      <c r="B183" s="29" t="s">
        <v>365</v>
      </c>
      <c r="C183" s="29">
        <v>917.0</v>
      </c>
      <c r="D183" s="29" t="s">
        <v>328</v>
      </c>
      <c r="E183" s="11"/>
      <c r="F183" s="50">
        <v>13500.0</v>
      </c>
      <c r="G183" s="50">
        <v>13500.0</v>
      </c>
      <c r="H183" s="43">
        <f t="shared" si="1"/>
        <v>0</v>
      </c>
      <c r="I183" s="43">
        <f t="shared" si="2"/>
        <v>0</v>
      </c>
      <c r="J183" s="19"/>
      <c r="K183" s="31" t="s">
        <v>19</v>
      </c>
    </row>
    <row r="184" ht="21.75" customHeight="1">
      <c r="A184" s="53" t="s">
        <v>366</v>
      </c>
      <c r="B184" s="54" t="s">
        <v>367</v>
      </c>
      <c r="C184" s="54">
        <v>1207.0</v>
      </c>
      <c r="D184" s="24" t="s">
        <v>315</v>
      </c>
      <c r="E184" s="11"/>
      <c r="F184" s="25">
        <v>19000.0</v>
      </c>
      <c r="G184" s="25">
        <v>19000.0</v>
      </c>
      <c r="H184" s="13">
        <f t="shared" si="1"/>
        <v>0</v>
      </c>
      <c r="I184" s="13">
        <f t="shared" si="2"/>
        <v>0</v>
      </c>
      <c r="J184" s="85" t="s">
        <v>18</v>
      </c>
      <c r="K184" s="31" t="s">
        <v>15</v>
      </c>
    </row>
    <row r="185" ht="22.5" customHeight="1">
      <c r="A185" s="46" t="s">
        <v>368</v>
      </c>
      <c r="B185" s="86" t="s">
        <v>369</v>
      </c>
      <c r="C185" s="86">
        <v>1217.0</v>
      </c>
      <c r="D185" s="17" t="s">
        <v>315</v>
      </c>
      <c r="E185" s="87"/>
      <c r="F185" s="52">
        <v>10000.0</v>
      </c>
      <c r="G185" s="52">
        <v>9000.0</v>
      </c>
      <c r="H185" s="13">
        <f t="shared" si="1"/>
        <v>0</v>
      </c>
      <c r="I185" s="13">
        <f t="shared" si="2"/>
        <v>0</v>
      </c>
      <c r="J185" s="82" t="s">
        <v>18</v>
      </c>
      <c r="K185" s="88" t="s">
        <v>15</v>
      </c>
    </row>
    <row r="186" ht="22.5" customHeight="1">
      <c r="A186" s="46" t="s">
        <v>370</v>
      </c>
      <c r="B186" s="86" t="s">
        <v>371</v>
      </c>
      <c r="C186" s="86">
        <v>1182.0</v>
      </c>
      <c r="D186" s="17" t="s">
        <v>315</v>
      </c>
      <c r="E186" s="87"/>
      <c r="F186" s="52">
        <v>10000.0</v>
      </c>
      <c r="G186" s="52">
        <v>9000.0</v>
      </c>
      <c r="H186" s="13">
        <f t="shared" si="1"/>
        <v>0</v>
      </c>
      <c r="I186" s="13">
        <f t="shared" si="2"/>
        <v>0</v>
      </c>
      <c r="J186" s="82"/>
      <c r="K186" s="88" t="s">
        <v>15</v>
      </c>
    </row>
    <row r="187" ht="22.5" customHeight="1">
      <c r="A187" s="46" t="s">
        <v>372</v>
      </c>
      <c r="B187" s="86" t="s">
        <v>373</v>
      </c>
      <c r="C187" s="86">
        <v>1208.0</v>
      </c>
      <c r="D187" s="17" t="s">
        <v>315</v>
      </c>
      <c r="E187" s="87"/>
      <c r="F187" s="52">
        <v>19000.0</v>
      </c>
      <c r="G187" s="52">
        <v>19000.0</v>
      </c>
      <c r="H187" s="13">
        <f t="shared" si="1"/>
        <v>0</v>
      </c>
      <c r="I187" s="13">
        <f t="shared" si="2"/>
        <v>0</v>
      </c>
      <c r="J187" s="82" t="s">
        <v>18</v>
      </c>
      <c r="K187" s="88" t="s">
        <v>15</v>
      </c>
    </row>
    <row r="188" ht="21.75" customHeight="1">
      <c r="A188" s="46" t="s">
        <v>374</v>
      </c>
      <c r="B188" s="16" t="s">
        <v>375</v>
      </c>
      <c r="C188" s="16">
        <v>1214.0</v>
      </c>
      <c r="D188" s="24" t="s">
        <v>315</v>
      </c>
      <c r="E188" s="11"/>
      <c r="F188" s="25">
        <v>6000.0</v>
      </c>
      <c r="G188" s="25">
        <v>6000.0</v>
      </c>
      <c r="H188" s="13">
        <f t="shared" si="1"/>
        <v>0</v>
      </c>
      <c r="I188" s="13">
        <f t="shared" si="2"/>
        <v>0</v>
      </c>
      <c r="J188" s="19" t="s">
        <v>18</v>
      </c>
      <c r="K188" s="31" t="s">
        <v>15</v>
      </c>
    </row>
    <row r="189" ht="21.75" customHeight="1">
      <c r="A189" s="46" t="s">
        <v>376</v>
      </c>
      <c r="B189" s="89" t="s">
        <v>377</v>
      </c>
      <c r="C189" s="16">
        <v>1215.0</v>
      </c>
      <c r="D189" s="24" t="s">
        <v>315</v>
      </c>
      <c r="E189" s="11"/>
      <c r="F189" s="25">
        <v>6000.0</v>
      </c>
      <c r="G189" s="25">
        <v>6000.0</v>
      </c>
      <c r="H189" s="13">
        <f t="shared" si="1"/>
        <v>0</v>
      </c>
      <c r="I189" s="13">
        <f t="shared" si="2"/>
        <v>0</v>
      </c>
      <c r="J189" s="19" t="s">
        <v>18</v>
      </c>
      <c r="K189" s="31" t="s">
        <v>15</v>
      </c>
    </row>
    <row r="190" ht="21.75" customHeight="1">
      <c r="A190" s="46" t="s">
        <v>378</v>
      </c>
      <c r="B190" s="16" t="s">
        <v>379</v>
      </c>
      <c r="C190" s="16">
        <v>1216.0</v>
      </c>
      <c r="D190" s="24" t="s">
        <v>315</v>
      </c>
      <c r="E190" s="11"/>
      <c r="F190" s="25">
        <v>6000.0</v>
      </c>
      <c r="G190" s="25">
        <v>6000.0</v>
      </c>
      <c r="H190" s="13">
        <f t="shared" si="1"/>
        <v>0</v>
      </c>
      <c r="I190" s="13">
        <f t="shared" si="2"/>
        <v>0</v>
      </c>
      <c r="J190" s="19" t="s">
        <v>18</v>
      </c>
      <c r="K190" s="31" t="s">
        <v>15</v>
      </c>
    </row>
    <row r="191" ht="21.75" customHeight="1">
      <c r="A191" s="46" t="s">
        <v>380</v>
      </c>
      <c r="B191" s="16" t="s">
        <v>381</v>
      </c>
      <c r="C191" s="16">
        <v>1203.0</v>
      </c>
      <c r="D191" s="24" t="s">
        <v>315</v>
      </c>
      <c r="E191" s="11"/>
      <c r="F191" s="25">
        <v>10000.0</v>
      </c>
      <c r="G191" s="25">
        <v>10000.0</v>
      </c>
      <c r="H191" s="13">
        <f t="shared" si="1"/>
        <v>0</v>
      </c>
      <c r="I191" s="13">
        <f t="shared" si="2"/>
        <v>0</v>
      </c>
      <c r="J191" s="19" t="s">
        <v>18</v>
      </c>
      <c r="K191" s="31" t="s">
        <v>15</v>
      </c>
    </row>
    <row r="192" ht="21.75" customHeight="1">
      <c r="A192" s="46" t="s">
        <v>382</v>
      </c>
      <c r="B192" s="16" t="s">
        <v>383</v>
      </c>
      <c r="C192" s="16">
        <v>1204.0</v>
      </c>
      <c r="D192" s="24" t="s">
        <v>315</v>
      </c>
      <c r="E192" s="11"/>
      <c r="F192" s="25">
        <v>10000.0</v>
      </c>
      <c r="G192" s="25">
        <v>10000.0</v>
      </c>
      <c r="H192" s="13">
        <f t="shared" si="1"/>
        <v>0</v>
      </c>
      <c r="I192" s="13">
        <f t="shared" si="2"/>
        <v>0</v>
      </c>
      <c r="J192" s="19" t="s">
        <v>18</v>
      </c>
      <c r="K192" s="31" t="s">
        <v>15</v>
      </c>
    </row>
    <row r="193" ht="21.75" customHeight="1">
      <c r="A193" s="46" t="s">
        <v>384</v>
      </c>
      <c r="B193" s="16" t="s">
        <v>385</v>
      </c>
      <c r="C193" s="16">
        <v>1205.0</v>
      </c>
      <c r="D193" s="24" t="s">
        <v>315</v>
      </c>
      <c r="E193" s="11"/>
      <c r="F193" s="25">
        <v>10000.0</v>
      </c>
      <c r="G193" s="25">
        <v>10000.0</v>
      </c>
      <c r="H193" s="13">
        <f t="shared" si="1"/>
        <v>0</v>
      </c>
      <c r="I193" s="13">
        <f t="shared" si="2"/>
        <v>0</v>
      </c>
      <c r="J193" s="19" t="s">
        <v>18</v>
      </c>
      <c r="K193" s="31" t="s">
        <v>15</v>
      </c>
    </row>
    <row r="194" ht="21.75" customHeight="1">
      <c r="A194" s="46" t="s">
        <v>386</v>
      </c>
      <c r="B194" s="16" t="s">
        <v>387</v>
      </c>
      <c r="C194" s="16">
        <v>1206.0</v>
      </c>
      <c r="D194" s="24" t="s">
        <v>315</v>
      </c>
      <c r="E194" s="11"/>
      <c r="F194" s="25">
        <v>10000.0</v>
      </c>
      <c r="G194" s="25">
        <v>10000.0</v>
      </c>
      <c r="H194" s="13">
        <f t="shared" si="1"/>
        <v>0</v>
      </c>
      <c r="I194" s="13">
        <f t="shared" si="2"/>
        <v>0</v>
      </c>
      <c r="J194" s="19" t="s">
        <v>18</v>
      </c>
      <c r="K194" s="31" t="s">
        <v>15</v>
      </c>
    </row>
    <row r="195" ht="21.75" customHeight="1">
      <c r="A195" s="46" t="s">
        <v>388</v>
      </c>
      <c r="B195" s="16" t="s">
        <v>389</v>
      </c>
      <c r="C195" s="16">
        <v>1213.0</v>
      </c>
      <c r="D195" s="24" t="s">
        <v>315</v>
      </c>
      <c r="E195" s="11"/>
      <c r="F195" s="25">
        <v>6000.0</v>
      </c>
      <c r="G195" s="25">
        <v>6000.0</v>
      </c>
      <c r="H195" s="13">
        <f t="shared" si="1"/>
        <v>0</v>
      </c>
      <c r="I195" s="13">
        <f t="shared" si="2"/>
        <v>0</v>
      </c>
      <c r="J195" s="19" t="s">
        <v>18</v>
      </c>
      <c r="K195" s="31" t="s">
        <v>15</v>
      </c>
    </row>
    <row r="196" ht="21.75" customHeight="1">
      <c r="A196" s="46" t="s">
        <v>390</v>
      </c>
      <c r="B196" s="16" t="s">
        <v>391</v>
      </c>
      <c r="C196" s="16">
        <v>1212.0</v>
      </c>
      <c r="D196" s="24" t="s">
        <v>315</v>
      </c>
      <c r="E196" s="11"/>
      <c r="F196" s="25">
        <v>10000.0</v>
      </c>
      <c r="G196" s="90">
        <v>9000.0</v>
      </c>
      <c r="H196" s="13">
        <f t="shared" si="1"/>
        <v>0</v>
      </c>
      <c r="I196" s="13">
        <f t="shared" si="2"/>
        <v>0</v>
      </c>
      <c r="J196" s="19" t="s">
        <v>18</v>
      </c>
      <c r="K196" s="31" t="s">
        <v>15</v>
      </c>
    </row>
    <row r="197" ht="21.75" customHeight="1">
      <c r="A197" s="46" t="s">
        <v>392</v>
      </c>
      <c r="B197" s="16" t="s">
        <v>393</v>
      </c>
      <c r="C197" s="16">
        <v>1211.0</v>
      </c>
      <c r="D197" s="24" t="s">
        <v>315</v>
      </c>
      <c r="E197" s="11"/>
      <c r="F197" s="25">
        <v>6000.0</v>
      </c>
      <c r="G197" s="25">
        <v>6000.0</v>
      </c>
      <c r="H197" s="13">
        <f t="shared" si="1"/>
        <v>0</v>
      </c>
      <c r="I197" s="13">
        <f t="shared" si="2"/>
        <v>0</v>
      </c>
      <c r="J197" s="19" t="s">
        <v>18</v>
      </c>
      <c r="K197" s="31" t="s">
        <v>15</v>
      </c>
    </row>
    <row r="198" ht="21.75" customHeight="1">
      <c r="A198" s="46" t="s">
        <v>394</v>
      </c>
      <c r="B198" s="16" t="s">
        <v>395</v>
      </c>
      <c r="C198" s="16">
        <v>1209.0</v>
      </c>
      <c r="D198" s="24" t="s">
        <v>315</v>
      </c>
      <c r="E198" s="11"/>
      <c r="F198" s="25">
        <v>6000.0</v>
      </c>
      <c r="G198" s="25">
        <v>5000.0</v>
      </c>
      <c r="H198" s="13">
        <f t="shared" si="1"/>
        <v>0</v>
      </c>
      <c r="I198" s="13">
        <f t="shared" si="2"/>
        <v>0</v>
      </c>
      <c r="J198" s="19" t="s">
        <v>18</v>
      </c>
      <c r="K198" s="31" t="s">
        <v>15</v>
      </c>
    </row>
    <row r="199" ht="21.75" customHeight="1">
      <c r="A199" s="46" t="s">
        <v>396</v>
      </c>
      <c r="B199" s="16" t="s">
        <v>397</v>
      </c>
      <c r="C199" s="16">
        <v>1210.0</v>
      </c>
      <c r="D199" s="24" t="s">
        <v>315</v>
      </c>
      <c r="E199" s="11"/>
      <c r="F199" s="50">
        <v>6000.0</v>
      </c>
      <c r="G199" s="50">
        <v>5000.0</v>
      </c>
      <c r="H199" s="43">
        <f t="shared" si="1"/>
        <v>0</v>
      </c>
      <c r="I199" s="43">
        <f t="shared" si="2"/>
        <v>0</v>
      </c>
      <c r="J199" s="19" t="s">
        <v>18</v>
      </c>
      <c r="K199" s="31" t="s">
        <v>15</v>
      </c>
    </row>
    <row r="200" ht="22.5" customHeight="1">
      <c r="A200" s="29" t="s">
        <v>398</v>
      </c>
      <c r="B200" s="29" t="s">
        <v>399</v>
      </c>
      <c r="C200" s="29">
        <v>969.0</v>
      </c>
      <c r="D200" s="29" t="s">
        <v>328</v>
      </c>
      <c r="E200" s="11"/>
      <c r="F200" s="30">
        <v>15000.0</v>
      </c>
      <c r="G200" s="30">
        <v>15000.0</v>
      </c>
      <c r="H200" s="43">
        <f t="shared" si="1"/>
        <v>0</v>
      </c>
      <c r="I200" s="43">
        <f t="shared" si="2"/>
        <v>0</v>
      </c>
      <c r="J200" s="39"/>
      <c r="K200" s="31" t="s">
        <v>65</v>
      </c>
    </row>
    <row r="201" ht="22.5" customHeight="1">
      <c r="A201" s="27" t="s">
        <v>400</v>
      </c>
      <c r="B201" s="27" t="s">
        <v>401</v>
      </c>
      <c r="C201" s="27">
        <v>1026.0</v>
      </c>
      <c r="D201" s="29" t="s">
        <v>328</v>
      </c>
      <c r="E201" s="11"/>
      <c r="F201" s="30">
        <v>19500.0</v>
      </c>
      <c r="G201" s="30">
        <v>19500.0</v>
      </c>
      <c r="H201" s="43">
        <f t="shared" si="1"/>
        <v>0</v>
      </c>
      <c r="I201" s="43">
        <f t="shared" si="2"/>
        <v>0</v>
      </c>
      <c r="J201" s="39"/>
      <c r="K201" s="91" t="s">
        <v>402</v>
      </c>
    </row>
    <row r="202" ht="22.5" customHeight="1">
      <c r="A202" s="27" t="s">
        <v>400</v>
      </c>
      <c r="B202" s="27" t="s">
        <v>403</v>
      </c>
      <c r="C202" s="27">
        <v>1027.0</v>
      </c>
      <c r="D202" s="29" t="s">
        <v>328</v>
      </c>
      <c r="E202" s="11"/>
      <c r="F202" s="30">
        <v>19500.0</v>
      </c>
      <c r="G202" s="30">
        <v>19500.0</v>
      </c>
      <c r="H202" s="43">
        <f t="shared" si="1"/>
        <v>0</v>
      </c>
      <c r="I202" s="43">
        <f t="shared" si="2"/>
        <v>0</v>
      </c>
      <c r="J202" s="39"/>
      <c r="K202" s="91" t="s">
        <v>402</v>
      </c>
    </row>
    <row r="203" ht="22.5" customHeight="1">
      <c r="A203" s="29" t="s">
        <v>404</v>
      </c>
      <c r="B203" s="29" t="s">
        <v>405</v>
      </c>
      <c r="C203" s="29">
        <v>1108.0</v>
      </c>
      <c r="D203" s="29" t="s">
        <v>328</v>
      </c>
      <c r="E203" s="11"/>
      <c r="F203" s="50">
        <v>12000.0</v>
      </c>
      <c r="G203" s="30">
        <v>11000.0</v>
      </c>
      <c r="H203" s="43">
        <f t="shared" si="1"/>
        <v>0</v>
      </c>
      <c r="I203" s="43">
        <f t="shared" si="2"/>
        <v>0</v>
      </c>
      <c r="J203" s="39" t="s">
        <v>23</v>
      </c>
      <c r="K203" s="31" t="s">
        <v>19</v>
      </c>
    </row>
    <row r="204" ht="22.5" customHeight="1">
      <c r="A204" s="29" t="s">
        <v>406</v>
      </c>
      <c r="B204" s="29" t="s">
        <v>407</v>
      </c>
      <c r="C204" s="29">
        <v>1111.0</v>
      </c>
      <c r="D204" s="29" t="s">
        <v>328</v>
      </c>
      <c r="E204" s="11"/>
      <c r="F204" s="25">
        <v>10000.0</v>
      </c>
      <c r="G204" s="25">
        <v>9000.0</v>
      </c>
      <c r="H204" s="13">
        <f t="shared" si="1"/>
        <v>0</v>
      </c>
      <c r="I204" s="13">
        <f t="shared" si="2"/>
        <v>0</v>
      </c>
      <c r="J204" s="39" t="s">
        <v>23</v>
      </c>
      <c r="K204" s="31" t="s">
        <v>19</v>
      </c>
    </row>
    <row r="205" ht="22.5" customHeight="1">
      <c r="A205" s="29" t="s">
        <v>408</v>
      </c>
      <c r="B205" s="24" t="s">
        <v>409</v>
      </c>
      <c r="C205" s="24">
        <v>1109.0</v>
      </c>
      <c r="D205" s="24" t="s">
        <v>328</v>
      </c>
      <c r="E205" s="11"/>
      <c r="F205" s="25">
        <v>10000.0</v>
      </c>
      <c r="G205" s="25">
        <v>9000.0</v>
      </c>
      <c r="H205" s="13">
        <f t="shared" si="1"/>
        <v>0</v>
      </c>
      <c r="I205" s="13">
        <f t="shared" si="2"/>
        <v>0</v>
      </c>
      <c r="J205" s="19" t="s">
        <v>23</v>
      </c>
      <c r="K205" s="31" t="s">
        <v>19</v>
      </c>
    </row>
    <row r="206" ht="22.5" customHeight="1">
      <c r="A206" s="29" t="s">
        <v>410</v>
      </c>
      <c r="B206" s="24" t="s">
        <v>411</v>
      </c>
      <c r="C206" s="24">
        <v>1110.0</v>
      </c>
      <c r="D206" s="24" t="s">
        <v>328</v>
      </c>
      <c r="E206" s="11"/>
      <c r="F206" s="25">
        <v>10000.0</v>
      </c>
      <c r="G206" s="25">
        <v>9000.0</v>
      </c>
      <c r="H206" s="13">
        <f t="shared" si="1"/>
        <v>0</v>
      </c>
      <c r="I206" s="13">
        <f t="shared" si="2"/>
        <v>0</v>
      </c>
      <c r="J206" s="19" t="s">
        <v>23</v>
      </c>
      <c r="K206" s="31" t="s">
        <v>19</v>
      </c>
    </row>
    <row r="207" ht="22.5" customHeight="1">
      <c r="A207" s="29" t="s">
        <v>412</v>
      </c>
      <c r="B207" s="29" t="s">
        <v>413</v>
      </c>
      <c r="C207" s="29">
        <v>1107.0</v>
      </c>
      <c r="D207" s="29" t="s">
        <v>328</v>
      </c>
      <c r="E207" s="11"/>
      <c r="F207" s="30">
        <v>9000.0</v>
      </c>
      <c r="G207" s="30">
        <v>8000.0</v>
      </c>
      <c r="H207" s="13">
        <f t="shared" si="1"/>
        <v>0</v>
      </c>
      <c r="I207" s="13">
        <f t="shared" si="2"/>
        <v>0</v>
      </c>
      <c r="J207" s="39" t="s">
        <v>23</v>
      </c>
      <c r="K207" s="31" t="s">
        <v>19</v>
      </c>
    </row>
    <row r="208" ht="21.75" customHeight="1">
      <c r="A208" s="76" t="s">
        <v>414</v>
      </c>
      <c r="B208" s="76" t="s">
        <v>415</v>
      </c>
      <c r="C208" s="76">
        <v>961.0</v>
      </c>
      <c r="D208" s="29" t="s">
        <v>328</v>
      </c>
      <c r="E208" s="11"/>
      <c r="F208" s="30">
        <v>12000.0</v>
      </c>
      <c r="G208" s="30">
        <v>12000.0</v>
      </c>
      <c r="H208" s="13">
        <f t="shared" si="1"/>
        <v>0</v>
      </c>
      <c r="I208" s="13">
        <f t="shared" si="2"/>
        <v>0</v>
      </c>
      <c r="J208" s="92"/>
      <c r="K208" s="91" t="s">
        <v>402</v>
      </c>
    </row>
    <row r="209" ht="21.75" customHeight="1">
      <c r="A209" s="76" t="s">
        <v>416</v>
      </c>
      <c r="B209" s="76" t="s">
        <v>417</v>
      </c>
      <c r="C209" s="76">
        <v>972.0</v>
      </c>
      <c r="D209" s="29" t="s">
        <v>328</v>
      </c>
      <c r="E209" s="11"/>
      <c r="F209" s="30">
        <v>12000.0</v>
      </c>
      <c r="G209" s="30">
        <v>12000.0</v>
      </c>
      <c r="H209" s="13">
        <f t="shared" si="1"/>
        <v>0</v>
      </c>
      <c r="I209" s="13">
        <f t="shared" si="2"/>
        <v>0</v>
      </c>
      <c r="J209" s="92"/>
      <c r="K209" s="91" t="s">
        <v>65</v>
      </c>
    </row>
    <row r="210" ht="21.75" customHeight="1">
      <c r="A210" s="46" t="s">
        <v>418</v>
      </c>
      <c r="B210" s="16" t="s">
        <v>419</v>
      </c>
      <c r="C210" s="16">
        <v>1195.0</v>
      </c>
      <c r="D210" s="24" t="s">
        <v>328</v>
      </c>
      <c r="E210" s="11"/>
      <c r="F210" s="50">
        <v>7000.0</v>
      </c>
      <c r="G210" s="50">
        <v>7000.0</v>
      </c>
      <c r="H210" s="13">
        <f t="shared" si="1"/>
        <v>0</v>
      </c>
      <c r="I210" s="13">
        <f t="shared" si="2"/>
        <v>0</v>
      </c>
      <c r="J210" s="92"/>
      <c r="K210" s="31" t="s">
        <v>15</v>
      </c>
    </row>
    <row r="211" ht="21.75" customHeight="1">
      <c r="A211" s="46" t="s">
        <v>420</v>
      </c>
      <c r="B211" s="16" t="s">
        <v>421</v>
      </c>
      <c r="C211" s="16">
        <v>1194.0</v>
      </c>
      <c r="D211" s="24" t="s">
        <v>328</v>
      </c>
      <c r="E211" s="11"/>
      <c r="F211" s="25">
        <v>7000.0</v>
      </c>
      <c r="G211" s="25">
        <v>7000.0</v>
      </c>
      <c r="H211" s="13">
        <f t="shared" si="1"/>
        <v>0</v>
      </c>
      <c r="I211" s="13">
        <f t="shared" si="2"/>
        <v>0</v>
      </c>
      <c r="J211" s="92"/>
      <c r="K211" s="31" t="s">
        <v>15</v>
      </c>
    </row>
    <row r="212" ht="22.5" customHeight="1">
      <c r="A212" s="46" t="s">
        <v>422</v>
      </c>
      <c r="B212" s="86" t="s">
        <v>423</v>
      </c>
      <c r="C212" s="86">
        <v>1197.0</v>
      </c>
      <c r="D212" s="17" t="s">
        <v>328</v>
      </c>
      <c r="E212" s="87"/>
      <c r="F212" s="52">
        <v>7000.0</v>
      </c>
      <c r="G212" s="52">
        <v>7000.0</v>
      </c>
      <c r="H212" s="13">
        <f t="shared" si="1"/>
        <v>0</v>
      </c>
      <c r="I212" s="13">
        <f t="shared" si="2"/>
        <v>0</v>
      </c>
      <c r="J212" s="93"/>
      <c r="K212" s="88" t="s">
        <v>15</v>
      </c>
    </row>
    <row r="213" ht="21.75" customHeight="1">
      <c r="A213" s="76" t="s">
        <v>424</v>
      </c>
      <c r="B213" s="94" t="s">
        <v>425</v>
      </c>
      <c r="C213" s="94">
        <v>1252.0</v>
      </c>
      <c r="D213" s="17" t="s">
        <v>328</v>
      </c>
      <c r="E213" s="87"/>
      <c r="F213" s="52">
        <v>7000.0</v>
      </c>
      <c r="G213" s="52">
        <v>7000.0</v>
      </c>
      <c r="H213" s="13">
        <f t="shared" si="1"/>
        <v>0</v>
      </c>
      <c r="I213" s="13">
        <f t="shared" si="2"/>
        <v>0</v>
      </c>
      <c r="J213" s="93"/>
      <c r="K213" s="88" t="s">
        <v>15</v>
      </c>
    </row>
    <row r="214" ht="21.75" customHeight="1">
      <c r="A214" s="46" t="s">
        <v>426</v>
      </c>
      <c r="B214" s="16" t="s">
        <v>427</v>
      </c>
      <c r="C214" s="16">
        <v>1196.0</v>
      </c>
      <c r="D214" s="24" t="s">
        <v>328</v>
      </c>
      <c r="E214" s="11"/>
      <c r="F214" s="25">
        <v>7000.0</v>
      </c>
      <c r="G214" s="25">
        <v>7000.0</v>
      </c>
      <c r="H214" s="13">
        <f t="shared" si="1"/>
        <v>0</v>
      </c>
      <c r="I214" s="13">
        <f t="shared" si="2"/>
        <v>0</v>
      </c>
      <c r="J214" s="92"/>
      <c r="K214" s="31" t="s">
        <v>15</v>
      </c>
    </row>
    <row r="215" ht="22.5" customHeight="1">
      <c r="A215" s="95" t="s">
        <v>428</v>
      </c>
      <c r="B215" s="95" t="s">
        <v>429</v>
      </c>
      <c r="C215" s="95">
        <v>1245.0</v>
      </c>
      <c r="D215" s="24" t="s">
        <v>328</v>
      </c>
      <c r="E215" s="11"/>
      <c r="F215" s="25">
        <v>7000.0</v>
      </c>
      <c r="G215" s="25">
        <v>7000.0</v>
      </c>
      <c r="H215" s="13">
        <f t="shared" si="1"/>
        <v>0</v>
      </c>
      <c r="I215" s="13">
        <f t="shared" si="2"/>
        <v>0</v>
      </c>
      <c r="J215" s="92"/>
      <c r="K215" s="31" t="s">
        <v>15</v>
      </c>
    </row>
    <row r="216" ht="22.5" customHeight="1">
      <c r="A216" s="95" t="s">
        <v>430</v>
      </c>
      <c r="B216" s="95" t="s">
        <v>431</v>
      </c>
      <c r="C216" s="95">
        <v>1192.0</v>
      </c>
      <c r="D216" s="24" t="s">
        <v>328</v>
      </c>
      <c r="E216" s="11"/>
      <c r="F216" s="25">
        <v>7000.0</v>
      </c>
      <c r="G216" s="25">
        <v>7000.0</v>
      </c>
      <c r="H216" s="13">
        <f t="shared" si="1"/>
        <v>0</v>
      </c>
      <c r="I216" s="13">
        <f t="shared" si="2"/>
        <v>0</v>
      </c>
      <c r="J216" s="92"/>
      <c r="K216" s="31" t="s">
        <v>15</v>
      </c>
    </row>
    <row r="217" ht="22.5" customHeight="1">
      <c r="A217" s="95" t="s">
        <v>432</v>
      </c>
      <c r="B217" s="95" t="s">
        <v>433</v>
      </c>
      <c r="C217" s="95">
        <v>1248.0</v>
      </c>
      <c r="D217" s="24" t="s">
        <v>328</v>
      </c>
      <c r="E217" s="11"/>
      <c r="F217" s="25">
        <v>7000.0</v>
      </c>
      <c r="G217" s="25">
        <v>7000.0</v>
      </c>
      <c r="H217" s="13">
        <f t="shared" si="1"/>
        <v>0</v>
      </c>
      <c r="I217" s="13">
        <f t="shared" si="2"/>
        <v>0</v>
      </c>
      <c r="J217" s="92"/>
      <c r="K217" s="31" t="s">
        <v>15</v>
      </c>
    </row>
    <row r="218" ht="22.5" customHeight="1">
      <c r="A218" s="95" t="s">
        <v>434</v>
      </c>
      <c r="B218" s="95" t="s">
        <v>435</v>
      </c>
      <c r="C218" s="95">
        <v>1255.0</v>
      </c>
      <c r="D218" s="24" t="s">
        <v>328</v>
      </c>
      <c r="E218" s="11"/>
      <c r="F218" s="25">
        <v>7000.0</v>
      </c>
      <c r="G218" s="25">
        <v>7000.0</v>
      </c>
      <c r="H218" s="13">
        <f t="shared" si="1"/>
        <v>0</v>
      </c>
      <c r="I218" s="13">
        <f t="shared" si="2"/>
        <v>0</v>
      </c>
      <c r="J218" s="92"/>
      <c r="K218" s="31" t="s">
        <v>15</v>
      </c>
    </row>
    <row r="219" ht="22.5" customHeight="1">
      <c r="A219" s="95" t="s">
        <v>436</v>
      </c>
      <c r="B219" s="95" t="s">
        <v>437</v>
      </c>
      <c r="C219" s="95">
        <v>1246.0</v>
      </c>
      <c r="D219" s="24" t="s">
        <v>328</v>
      </c>
      <c r="E219" s="11"/>
      <c r="F219" s="25">
        <v>7000.0</v>
      </c>
      <c r="G219" s="25">
        <v>7000.0</v>
      </c>
      <c r="H219" s="13">
        <f t="shared" si="1"/>
        <v>0</v>
      </c>
      <c r="I219" s="13">
        <f t="shared" si="2"/>
        <v>0</v>
      </c>
      <c r="J219" s="92"/>
      <c r="K219" s="31" t="s">
        <v>15</v>
      </c>
    </row>
    <row r="220" ht="22.5" customHeight="1">
      <c r="A220" s="95" t="s">
        <v>438</v>
      </c>
      <c r="B220" s="95" t="s">
        <v>439</v>
      </c>
      <c r="C220" s="95">
        <v>1250.0</v>
      </c>
      <c r="D220" s="24" t="s">
        <v>328</v>
      </c>
      <c r="E220" s="11"/>
      <c r="F220" s="25">
        <v>7000.0</v>
      </c>
      <c r="G220" s="25">
        <v>7000.0</v>
      </c>
      <c r="H220" s="13">
        <f t="shared" si="1"/>
        <v>0</v>
      </c>
      <c r="I220" s="13">
        <f t="shared" si="2"/>
        <v>0</v>
      </c>
      <c r="J220" s="92"/>
      <c r="K220" s="31" t="s">
        <v>15</v>
      </c>
    </row>
    <row r="221" ht="22.5" customHeight="1">
      <c r="A221" s="95" t="s">
        <v>440</v>
      </c>
      <c r="B221" s="95" t="s">
        <v>441</v>
      </c>
      <c r="C221" s="95">
        <v>1247.0</v>
      </c>
      <c r="D221" s="24" t="s">
        <v>328</v>
      </c>
      <c r="E221" s="11"/>
      <c r="F221" s="25">
        <v>7000.0</v>
      </c>
      <c r="G221" s="25">
        <v>7000.0</v>
      </c>
      <c r="H221" s="13">
        <f t="shared" si="1"/>
        <v>0</v>
      </c>
      <c r="I221" s="13">
        <f t="shared" si="2"/>
        <v>0</v>
      </c>
      <c r="J221" s="92"/>
      <c r="K221" s="31" t="s">
        <v>15</v>
      </c>
    </row>
    <row r="222" ht="22.5" customHeight="1">
      <c r="A222" s="95" t="s">
        <v>442</v>
      </c>
      <c r="B222" s="95" t="s">
        <v>443</v>
      </c>
      <c r="C222" s="95">
        <v>1249.0</v>
      </c>
      <c r="D222" s="24" t="s">
        <v>328</v>
      </c>
      <c r="E222" s="11"/>
      <c r="F222" s="25">
        <v>7000.0</v>
      </c>
      <c r="G222" s="25">
        <v>7000.0</v>
      </c>
      <c r="H222" s="13">
        <f t="shared" si="1"/>
        <v>0</v>
      </c>
      <c r="I222" s="13">
        <f t="shared" si="2"/>
        <v>0</v>
      </c>
      <c r="J222" s="92"/>
      <c r="K222" s="31" t="s">
        <v>15</v>
      </c>
    </row>
    <row r="223" ht="22.5" customHeight="1">
      <c r="A223" s="46" t="s">
        <v>444</v>
      </c>
      <c r="B223" s="86" t="s">
        <v>445</v>
      </c>
      <c r="C223" s="86">
        <v>1186.0</v>
      </c>
      <c r="D223" s="17" t="s">
        <v>328</v>
      </c>
      <c r="E223" s="87"/>
      <c r="F223" s="52">
        <v>7000.0</v>
      </c>
      <c r="G223" s="52">
        <v>7000.0</v>
      </c>
      <c r="H223" s="13">
        <f t="shared" si="1"/>
        <v>0</v>
      </c>
      <c r="I223" s="13">
        <f t="shared" si="2"/>
        <v>0</v>
      </c>
      <c r="J223" s="93"/>
      <c r="K223" s="88" t="s">
        <v>15</v>
      </c>
    </row>
    <row r="224" ht="22.5" customHeight="1">
      <c r="A224" s="46" t="s">
        <v>446</v>
      </c>
      <c r="B224" s="86" t="s">
        <v>447</v>
      </c>
      <c r="C224" s="86">
        <v>1193.0</v>
      </c>
      <c r="D224" s="17" t="s">
        <v>328</v>
      </c>
      <c r="E224" s="87"/>
      <c r="F224" s="52">
        <v>7000.0</v>
      </c>
      <c r="G224" s="52">
        <v>7000.0</v>
      </c>
      <c r="H224" s="13">
        <f t="shared" si="1"/>
        <v>0</v>
      </c>
      <c r="I224" s="13">
        <f t="shared" si="2"/>
        <v>0</v>
      </c>
      <c r="J224" s="93"/>
      <c r="K224" s="88" t="s">
        <v>15</v>
      </c>
    </row>
    <row r="225" ht="22.5" customHeight="1">
      <c r="A225" s="95" t="s">
        <v>448</v>
      </c>
      <c r="B225" s="95" t="s">
        <v>449</v>
      </c>
      <c r="C225" s="95">
        <v>1251.0</v>
      </c>
      <c r="D225" s="17" t="s">
        <v>328</v>
      </c>
      <c r="E225" s="87"/>
      <c r="F225" s="52">
        <v>7000.0</v>
      </c>
      <c r="G225" s="52">
        <v>7000.0</v>
      </c>
      <c r="H225" s="13">
        <f t="shared" si="1"/>
        <v>0</v>
      </c>
      <c r="I225" s="13">
        <f t="shared" si="2"/>
        <v>0</v>
      </c>
      <c r="J225" s="93"/>
      <c r="K225" s="88" t="s">
        <v>15</v>
      </c>
    </row>
    <row r="226" ht="21.75" customHeight="1">
      <c r="A226" s="46" t="s">
        <v>450</v>
      </c>
      <c r="B226" s="16" t="s">
        <v>451</v>
      </c>
      <c r="C226" s="16">
        <v>1191.0</v>
      </c>
      <c r="D226" s="24" t="s">
        <v>328</v>
      </c>
      <c r="E226" s="11"/>
      <c r="F226" s="25">
        <v>7000.0</v>
      </c>
      <c r="G226" s="25">
        <v>7000.0</v>
      </c>
      <c r="H226" s="13">
        <f t="shared" si="1"/>
        <v>0</v>
      </c>
      <c r="I226" s="13">
        <f t="shared" si="2"/>
        <v>0</v>
      </c>
      <c r="J226" s="92"/>
      <c r="K226" s="31" t="s">
        <v>15</v>
      </c>
    </row>
    <row r="227" ht="22.5" customHeight="1">
      <c r="A227" s="46" t="s">
        <v>452</v>
      </c>
      <c r="B227" s="86" t="s">
        <v>453</v>
      </c>
      <c r="C227" s="86">
        <v>1190.0</v>
      </c>
      <c r="D227" s="17" t="s">
        <v>328</v>
      </c>
      <c r="E227" s="87"/>
      <c r="F227" s="52">
        <v>7000.0</v>
      </c>
      <c r="G227" s="52">
        <v>7000.0</v>
      </c>
      <c r="H227" s="13">
        <f t="shared" si="1"/>
        <v>0</v>
      </c>
      <c r="I227" s="13">
        <f t="shared" si="2"/>
        <v>0</v>
      </c>
      <c r="J227" s="92"/>
      <c r="K227" s="88" t="s">
        <v>15</v>
      </c>
    </row>
    <row r="228" ht="22.5" customHeight="1">
      <c r="A228" s="46" t="s">
        <v>454</v>
      </c>
      <c r="B228" s="86" t="s">
        <v>455</v>
      </c>
      <c r="C228" s="86">
        <v>1185.0</v>
      </c>
      <c r="D228" s="17" t="s">
        <v>328</v>
      </c>
      <c r="E228" s="87"/>
      <c r="F228" s="52">
        <v>7000.0</v>
      </c>
      <c r="G228" s="52">
        <v>7000.0</v>
      </c>
      <c r="H228" s="13">
        <f t="shared" si="1"/>
        <v>0</v>
      </c>
      <c r="I228" s="13">
        <f t="shared" si="2"/>
        <v>0</v>
      </c>
      <c r="J228" s="93"/>
      <c r="K228" s="96" t="s">
        <v>15</v>
      </c>
    </row>
    <row r="229" ht="21.75" customHeight="1">
      <c r="A229" s="46" t="s">
        <v>456</v>
      </c>
      <c r="B229" s="16" t="s">
        <v>457</v>
      </c>
      <c r="C229" s="16">
        <v>1184.0</v>
      </c>
      <c r="D229" s="24" t="s">
        <v>328</v>
      </c>
      <c r="E229" s="11"/>
      <c r="F229" s="25">
        <v>7000.0</v>
      </c>
      <c r="G229" s="25">
        <v>7000.0</v>
      </c>
      <c r="H229" s="13">
        <f t="shared" si="1"/>
        <v>0</v>
      </c>
      <c r="I229" s="13">
        <f t="shared" si="2"/>
        <v>0</v>
      </c>
      <c r="J229" s="92"/>
      <c r="K229" s="15" t="s">
        <v>15</v>
      </c>
    </row>
    <row r="230" ht="22.5" customHeight="1">
      <c r="A230" s="95" t="s">
        <v>458</v>
      </c>
      <c r="B230" s="95" t="s">
        <v>459</v>
      </c>
      <c r="C230" s="95">
        <v>1242.0</v>
      </c>
      <c r="D230" s="24" t="s">
        <v>328</v>
      </c>
      <c r="E230" s="11"/>
      <c r="F230" s="25">
        <v>7000.0</v>
      </c>
      <c r="G230" s="25">
        <v>7000.0</v>
      </c>
      <c r="H230" s="13">
        <f t="shared" si="1"/>
        <v>0</v>
      </c>
      <c r="I230" s="13">
        <f t="shared" si="2"/>
        <v>0</v>
      </c>
      <c r="J230" s="92"/>
      <c r="K230" s="15" t="s">
        <v>15</v>
      </c>
    </row>
    <row r="231" ht="22.5" customHeight="1">
      <c r="A231" s="95" t="s">
        <v>460</v>
      </c>
      <c r="B231" s="95" t="s">
        <v>461</v>
      </c>
      <c r="C231" s="95">
        <v>1244.0</v>
      </c>
      <c r="D231" s="24" t="s">
        <v>328</v>
      </c>
      <c r="E231" s="11"/>
      <c r="F231" s="25">
        <v>7000.0</v>
      </c>
      <c r="G231" s="25">
        <v>7000.0</v>
      </c>
      <c r="H231" s="13">
        <f t="shared" si="1"/>
        <v>0</v>
      </c>
      <c r="I231" s="13">
        <f t="shared" si="2"/>
        <v>0</v>
      </c>
      <c r="J231" s="92"/>
      <c r="K231" s="15" t="s">
        <v>15</v>
      </c>
    </row>
    <row r="232" ht="22.5" customHeight="1">
      <c r="A232" s="95" t="s">
        <v>462</v>
      </c>
      <c r="B232" s="95" t="s">
        <v>463</v>
      </c>
      <c r="C232" s="95">
        <v>1243.0</v>
      </c>
      <c r="D232" s="24" t="s">
        <v>328</v>
      </c>
      <c r="E232" s="11"/>
      <c r="F232" s="25">
        <v>7000.0</v>
      </c>
      <c r="G232" s="25">
        <v>7000.0</v>
      </c>
      <c r="H232" s="13">
        <f t="shared" si="1"/>
        <v>0</v>
      </c>
      <c r="I232" s="13">
        <f t="shared" si="2"/>
        <v>0</v>
      </c>
      <c r="J232" s="92"/>
      <c r="K232" s="15" t="s">
        <v>15</v>
      </c>
    </row>
    <row r="233" ht="21.75" customHeight="1">
      <c r="A233" s="46" t="s">
        <v>464</v>
      </c>
      <c r="B233" s="16" t="s">
        <v>465</v>
      </c>
      <c r="C233" s="16">
        <v>1187.0</v>
      </c>
      <c r="D233" s="24" t="s">
        <v>328</v>
      </c>
      <c r="E233" s="11"/>
      <c r="F233" s="25">
        <v>7000.0</v>
      </c>
      <c r="G233" s="25">
        <v>7000.0</v>
      </c>
      <c r="H233" s="13">
        <f t="shared" si="1"/>
        <v>0</v>
      </c>
      <c r="I233" s="13">
        <f t="shared" si="2"/>
        <v>0</v>
      </c>
      <c r="J233" s="92"/>
      <c r="K233" s="15" t="s">
        <v>15</v>
      </c>
    </row>
    <row r="234" ht="21.75" customHeight="1">
      <c r="A234" s="46" t="s">
        <v>466</v>
      </c>
      <c r="B234" s="16" t="s">
        <v>467</v>
      </c>
      <c r="C234" s="16">
        <v>1188.0</v>
      </c>
      <c r="D234" s="24" t="s">
        <v>328</v>
      </c>
      <c r="E234" s="11"/>
      <c r="F234" s="25">
        <v>7000.0</v>
      </c>
      <c r="G234" s="25">
        <v>7000.0</v>
      </c>
      <c r="H234" s="13">
        <f t="shared" si="1"/>
        <v>0</v>
      </c>
      <c r="I234" s="13">
        <f t="shared" si="2"/>
        <v>0</v>
      </c>
      <c r="J234" s="97"/>
      <c r="K234" s="15" t="s">
        <v>15</v>
      </c>
    </row>
    <row r="235" ht="22.5" customHeight="1">
      <c r="A235" s="98" t="s">
        <v>468</v>
      </c>
      <c r="B235" s="76" t="s">
        <v>469</v>
      </c>
      <c r="C235" s="99">
        <v>1235.0</v>
      </c>
      <c r="D235" s="27" t="s">
        <v>470</v>
      </c>
      <c r="E235" s="11"/>
      <c r="F235" s="50">
        <v>7000.0</v>
      </c>
      <c r="G235" s="30">
        <v>6000.0</v>
      </c>
      <c r="H235" s="13">
        <f t="shared" si="1"/>
        <v>0</v>
      </c>
      <c r="I235" s="13">
        <f t="shared" si="2"/>
        <v>0</v>
      </c>
      <c r="J235" s="39" t="s">
        <v>18</v>
      </c>
      <c r="K235" s="91" t="s">
        <v>19</v>
      </c>
    </row>
    <row r="236" ht="22.5" customHeight="1">
      <c r="A236" s="98" t="s">
        <v>471</v>
      </c>
      <c r="B236" s="76" t="s">
        <v>472</v>
      </c>
      <c r="C236" s="99">
        <v>1282.0</v>
      </c>
      <c r="D236" s="27" t="s">
        <v>470</v>
      </c>
      <c r="E236" s="11"/>
      <c r="F236" s="100">
        <v>8000.0</v>
      </c>
      <c r="G236" s="100">
        <v>7000.0</v>
      </c>
      <c r="H236" s="13">
        <f t="shared" si="1"/>
        <v>0</v>
      </c>
      <c r="I236" s="13">
        <f t="shared" si="2"/>
        <v>0</v>
      </c>
      <c r="J236" s="39" t="s">
        <v>18</v>
      </c>
      <c r="K236" s="91" t="s">
        <v>19</v>
      </c>
    </row>
    <row r="237" ht="22.5" customHeight="1">
      <c r="A237" s="98" t="s">
        <v>471</v>
      </c>
      <c r="B237" s="76" t="s">
        <v>473</v>
      </c>
      <c r="C237" s="99">
        <v>1283.0</v>
      </c>
      <c r="D237" s="27" t="s">
        <v>470</v>
      </c>
      <c r="E237" s="11"/>
      <c r="F237" s="100">
        <v>8000.0</v>
      </c>
      <c r="G237" s="100">
        <v>7000.0</v>
      </c>
      <c r="H237" s="13">
        <f t="shared" si="1"/>
        <v>0</v>
      </c>
      <c r="I237" s="13">
        <f t="shared" si="2"/>
        <v>0</v>
      </c>
      <c r="J237" s="39" t="s">
        <v>18</v>
      </c>
      <c r="K237" s="91" t="s">
        <v>19</v>
      </c>
    </row>
    <row r="238" ht="22.5" customHeight="1">
      <c r="A238" s="98" t="s">
        <v>474</v>
      </c>
      <c r="B238" s="76" t="s">
        <v>475</v>
      </c>
      <c r="C238" s="99">
        <v>1256.0</v>
      </c>
      <c r="D238" s="27" t="s">
        <v>470</v>
      </c>
      <c r="E238" s="11"/>
      <c r="F238" s="100">
        <v>20000.0</v>
      </c>
      <c r="G238" s="100">
        <v>20000.0</v>
      </c>
      <c r="H238" s="13">
        <f t="shared" si="1"/>
        <v>0</v>
      </c>
      <c r="I238" s="13">
        <f t="shared" si="2"/>
        <v>0</v>
      </c>
      <c r="J238" s="101"/>
      <c r="K238" s="31" t="s">
        <v>24</v>
      </c>
    </row>
    <row r="239" ht="22.5" customHeight="1">
      <c r="A239" s="98" t="s">
        <v>474</v>
      </c>
      <c r="B239" s="76" t="s">
        <v>476</v>
      </c>
      <c r="C239" s="99">
        <v>1279.0</v>
      </c>
      <c r="D239" s="27" t="s">
        <v>470</v>
      </c>
      <c r="E239" s="11"/>
      <c r="F239" s="100">
        <v>20000.0</v>
      </c>
      <c r="G239" s="100">
        <v>20000.0</v>
      </c>
      <c r="H239" s="13">
        <f t="shared" si="1"/>
        <v>0</v>
      </c>
      <c r="I239" s="13">
        <f t="shared" si="2"/>
        <v>0</v>
      </c>
      <c r="J239" s="101"/>
      <c r="K239" s="31" t="s">
        <v>24</v>
      </c>
    </row>
    <row r="240" ht="22.5" customHeight="1">
      <c r="A240" s="98" t="s">
        <v>474</v>
      </c>
      <c r="B240" s="76" t="s">
        <v>477</v>
      </c>
      <c r="C240" s="99">
        <v>1258.0</v>
      </c>
      <c r="D240" s="27" t="s">
        <v>470</v>
      </c>
      <c r="E240" s="11"/>
      <c r="F240" s="100">
        <v>20000.0</v>
      </c>
      <c r="G240" s="100">
        <v>20000.0</v>
      </c>
      <c r="H240" s="13">
        <f t="shared" si="1"/>
        <v>0</v>
      </c>
      <c r="I240" s="13">
        <f t="shared" si="2"/>
        <v>0</v>
      </c>
      <c r="J240" s="101"/>
      <c r="K240" s="31" t="s">
        <v>24</v>
      </c>
    </row>
    <row r="241" ht="22.5" customHeight="1">
      <c r="A241" s="98" t="s">
        <v>478</v>
      </c>
      <c r="B241" s="46" t="s">
        <v>479</v>
      </c>
      <c r="C241" s="102">
        <v>1161.0</v>
      </c>
      <c r="D241" s="27" t="s">
        <v>470</v>
      </c>
      <c r="E241" s="11"/>
      <c r="F241" s="103">
        <v>10000.0</v>
      </c>
      <c r="G241" s="103">
        <v>9000.0</v>
      </c>
      <c r="H241" s="13">
        <f t="shared" si="1"/>
        <v>0</v>
      </c>
      <c r="I241" s="13">
        <f t="shared" si="2"/>
        <v>0</v>
      </c>
      <c r="J241" s="14"/>
      <c r="K241" s="31" t="s">
        <v>24</v>
      </c>
    </row>
    <row r="242" ht="22.5" customHeight="1">
      <c r="A242" s="104" t="s">
        <v>478</v>
      </c>
      <c r="B242" s="16" t="s">
        <v>480</v>
      </c>
      <c r="C242" s="17">
        <v>1162.0</v>
      </c>
      <c r="D242" s="27" t="s">
        <v>470</v>
      </c>
      <c r="E242" s="33"/>
      <c r="F242" s="18">
        <v>10000.0</v>
      </c>
      <c r="G242" s="18">
        <v>9000.0</v>
      </c>
      <c r="H242" s="13">
        <f t="shared" si="1"/>
        <v>0</v>
      </c>
      <c r="I242" s="13">
        <f t="shared" si="2"/>
        <v>0</v>
      </c>
      <c r="J242" s="101"/>
      <c r="K242" s="31" t="s">
        <v>24</v>
      </c>
    </row>
    <row r="243" ht="22.5" customHeight="1">
      <c r="A243" s="98" t="s">
        <v>481</v>
      </c>
      <c r="B243" s="76" t="s">
        <v>482</v>
      </c>
      <c r="C243" s="99">
        <v>1281.0</v>
      </c>
      <c r="D243" s="27" t="s">
        <v>470</v>
      </c>
      <c r="E243" s="33"/>
      <c r="F243" s="100">
        <v>12000.0</v>
      </c>
      <c r="G243" s="100">
        <v>12000.0</v>
      </c>
      <c r="H243" s="13">
        <f t="shared" si="1"/>
        <v>0</v>
      </c>
      <c r="I243" s="13">
        <f t="shared" si="2"/>
        <v>0</v>
      </c>
      <c r="J243" s="39" t="s">
        <v>18</v>
      </c>
      <c r="K243" s="91" t="s">
        <v>24</v>
      </c>
    </row>
    <row r="244" ht="22.5" customHeight="1">
      <c r="A244" s="98" t="s">
        <v>483</v>
      </c>
      <c r="B244" s="76" t="s">
        <v>484</v>
      </c>
      <c r="C244" s="99">
        <v>1280.0</v>
      </c>
      <c r="D244" s="27" t="s">
        <v>470</v>
      </c>
      <c r="E244" s="33"/>
      <c r="F244" s="103">
        <v>10000.0</v>
      </c>
      <c r="G244" s="100">
        <v>8000.0</v>
      </c>
      <c r="H244" s="13">
        <f t="shared" si="1"/>
        <v>0</v>
      </c>
      <c r="I244" s="13">
        <f t="shared" si="2"/>
        <v>0</v>
      </c>
      <c r="J244" s="39" t="s">
        <v>18</v>
      </c>
      <c r="K244" s="91" t="s">
        <v>24</v>
      </c>
    </row>
    <row r="245" ht="22.5" customHeight="1">
      <c r="A245" s="105" t="s">
        <v>485</v>
      </c>
      <c r="B245" s="16" t="s">
        <v>486</v>
      </c>
      <c r="C245" s="17">
        <v>1176.0</v>
      </c>
      <c r="D245" s="27" t="s">
        <v>470</v>
      </c>
      <c r="E245" s="33"/>
      <c r="F245" s="18">
        <v>10000.0</v>
      </c>
      <c r="G245" s="18">
        <v>9000.0</v>
      </c>
      <c r="H245" s="13">
        <f t="shared" si="1"/>
        <v>0</v>
      </c>
      <c r="I245" s="13">
        <f t="shared" si="2"/>
        <v>0</v>
      </c>
      <c r="J245" s="39" t="s">
        <v>18</v>
      </c>
      <c r="K245" s="31" t="s">
        <v>24</v>
      </c>
    </row>
    <row r="246" ht="22.5" customHeight="1">
      <c r="A246" s="105" t="s">
        <v>485</v>
      </c>
      <c r="B246" s="16" t="s">
        <v>487</v>
      </c>
      <c r="C246" s="17">
        <v>1177.0</v>
      </c>
      <c r="D246" s="27" t="s">
        <v>470</v>
      </c>
      <c r="E246" s="33"/>
      <c r="F246" s="18">
        <v>10000.0</v>
      </c>
      <c r="G246" s="18">
        <v>9000.0</v>
      </c>
      <c r="H246" s="13">
        <f t="shared" si="1"/>
        <v>0</v>
      </c>
      <c r="I246" s="13">
        <f t="shared" si="2"/>
        <v>0</v>
      </c>
      <c r="J246" s="19" t="s">
        <v>18</v>
      </c>
      <c r="K246" s="31" t="s">
        <v>24</v>
      </c>
    </row>
    <row r="247" ht="22.5" customHeight="1">
      <c r="A247" s="105" t="s">
        <v>488</v>
      </c>
      <c r="B247" s="16" t="s">
        <v>489</v>
      </c>
      <c r="C247" s="17">
        <v>1164.0</v>
      </c>
      <c r="D247" s="27" t="s">
        <v>470</v>
      </c>
      <c r="E247" s="33"/>
      <c r="F247" s="18">
        <v>8000.0</v>
      </c>
      <c r="G247" s="18">
        <v>7500.0</v>
      </c>
      <c r="H247" s="13">
        <f t="shared" si="1"/>
        <v>0</v>
      </c>
      <c r="I247" s="13">
        <f t="shared" si="2"/>
        <v>0</v>
      </c>
      <c r="J247" s="19" t="s">
        <v>18</v>
      </c>
      <c r="K247" s="31" t="s">
        <v>65</v>
      </c>
    </row>
    <row r="248" ht="22.5" customHeight="1">
      <c r="A248" s="105" t="s">
        <v>490</v>
      </c>
      <c r="B248" s="16" t="s">
        <v>491</v>
      </c>
      <c r="C248" s="17">
        <v>1172.0</v>
      </c>
      <c r="D248" s="27" t="s">
        <v>470</v>
      </c>
      <c r="E248" s="33"/>
      <c r="F248" s="18">
        <v>8500.0</v>
      </c>
      <c r="G248" s="18">
        <v>7500.0</v>
      </c>
      <c r="H248" s="13">
        <f t="shared" si="1"/>
        <v>0</v>
      </c>
      <c r="I248" s="13">
        <f t="shared" si="2"/>
        <v>0</v>
      </c>
      <c r="J248" s="19" t="s">
        <v>18</v>
      </c>
      <c r="K248" s="15" t="s">
        <v>19</v>
      </c>
    </row>
    <row r="249" ht="22.5" customHeight="1">
      <c r="A249" s="105" t="s">
        <v>490</v>
      </c>
      <c r="B249" s="16" t="s">
        <v>492</v>
      </c>
      <c r="C249" s="17">
        <v>1173.0</v>
      </c>
      <c r="D249" s="27" t="s">
        <v>470</v>
      </c>
      <c r="E249" s="33"/>
      <c r="F249" s="18">
        <v>8500.0</v>
      </c>
      <c r="G249" s="18">
        <v>7500.0</v>
      </c>
      <c r="H249" s="13">
        <f t="shared" si="1"/>
        <v>0</v>
      </c>
      <c r="I249" s="13">
        <f t="shared" si="2"/>
        <v>0</v>
      </c>
      <c r="J249" s="19" t="s">
        <v>18</v>
      </c>
      <c r="K249" s="15" t="s">
        <v>19</v>
      </c>
    </row>
    <row r="250" ht="22.5" customHeight="1">
      <c r="A250" s="105" t="s">
        <v>490</v>
      </c>
      <c r="B250" s="16" t="s">
        <v>493</v>
      </c>
      <c r="C250" s="17">
        <v>1174.0</v>
      </c>
      <c r="D250" s="27" t="s">
        <v>470</v>
      </c>
      <c r="E250" s="33"/>
      <c r="F250" s="18">
        <v>8500.0</v>
      </c>
      <c r="G250" s="18">
        <v>7500.0</v>
      </c>
      <c r="H250" s="13">
        <f t="shared" si="1"/>
        <v>0</v>
      </c>
      <c r="I250" s="13">
        <f t="shared" si="2"/>
        <v>0</v>
      </c>
      <c r="J250" s="19" t="s">
        <v>18</v>
      </c>
      <c r="K250" s="15" t="s">
        <v>19</v>
      </c>
    </row>
    <row r="251" ht="22.5" customHeight="1">
      <c r="A251" s="40" t="s">
        <v>494</v>
      </c>
      <c r="B251" s="106" t="s">
        <v>495</v>
      </c>
      <c r="C251" s="107">
        <v>1163.0</v>
      </c>
      <c r="D251" s="10" t="s">
        <v>496</v>
      </c>
      <c r="E251" s="33"/>
      <c r="F251" s="12">
        <v>6000.0</v>
      </c>
      <c r="G251" s="12">
        <v>5500.0</v>
      </c>
      <c r="H251" s="13">
        <f t="shared" si="1"/>
        <v>0</v>
      </c>
      <c r="I251" s="13">
        <f t="shared" si="2"/>
        <v>0</v>
      </c>
      <c r="J251" s="19" t="s">
        <v>18</v>
      </c>
    </row>
    <row r="252" ht="22.5" customHeight="1">
      <c r="A252" s="40" t="s">
        <v>497</v>
      </c>
      <c r="B252" s="106" t="s">
        <v>498</v>
      </c>
      <c r="C252" s="107">
        <v>1300.0</v>
      </c>
      <c r="D252" s="10" t="s">
        <v>496</v>
      </c>
      <c r="E252" s="33"/>
      <c r="F252" s="12">
        <v>9000.0</v>
      </c>
      <c r="G252" s="12">
        <v>8000.0</v>
      </c>
      <c r="H252" s="13">
        <f t="shared" si="1"/>
        <v>0</v>
      </c>
      <c r="I252" s="13">
        <f t="shared" si="2"/>
        <v>0</v>
      </c>
      <c r="J252" s="19" t="s">
        <v>18</v>
      </c>
      <c r="K252" s="15" t="s">
        <v>24</v>
      </c>
    </row>
    <row r="253" ht="22.5" customHeight="1">
      <c r="A253" s="40" t="s">
        <v>499</v>
      </c>
      <c r="B253" s="106" t="s">
        <v>500</v>
      </c>
      <c r="C253" s="107">
        <v>1298.0</v>
      </c>
      <c r="D253" s="10" t="s">
        <v>496</v>
      </c>
      <c r="E253" s="33"/>
      <c r="F253" s="12">
        <v>12000.0</v>
      </c>
      <c r="G253" s="12">
        <v>11000.0</v>
      </c>
      <c r="H253" s="13">
        <f t="shared" si="1"/>
        <v>0</v>
      </c>
      <c r="I253" s="13">
        <f t="shared" si="2"/>
        <v>0</v>
      </c>
      <c r="J253" s="19" t="s">
        <v>18</v>
      </c>
      <c r="K253" s="15" t="s">
        <v>24</v>
      </c>
    </row>
    <row r="254" ht="22.5" customHeight="1">
      <c r="A254" s="22" t="s">
        <v>501</v>
      </c>
      <c r="B254" s="22" t="s">
        <v>502</v>
      </c>
      <c r="C254" s="22">
        <v>245.0</v>
      </c>
      <c r="D254" s="29" t="s">
        <v>503</v>
      </c>
      <c r="E254" s="11"/>
      <c r="F254" s="49">
        <v>8500.0</v>
      </c>
      <c r="G254" s="49">
        <v>8500.0</v>
      </c>
      <c r="H254" s="13">
        <f t="shared" si="1"/>
        <v>0</v>
      </c>
      <c r="I254" s="13">
        <f t="shared" si="2"/>
        <v>0</v>
      </c>
      <c r="J254" s="101"/>
      <c r="K254" s="108" t="s">
        <v>343</v>
      </c>
    </row>
    <row r="255" ht="22.5" customHeight="1">
      <c r="A255" s="27" t="s">
        <v>504</v>
      </c>
      <c r="B255" s="27" t="s">
        <v>505</v>
      </c>
      <c r="C255" s="27">
        <v>114.0</v>
      </c>
      <c r="D255" s="29" t="s">
        <v>503</v>
      </c>
      <c r="E255" s="11"/>
      <c r="F255" s="30">
        <v>10000.0</v>
      </c>
      <c r="G255" s="30">
        <v>9000.0</v>
      </c>
      <c r="H255" s="43">
        <f t="shared" si="1"/>
        <v>0</v>
      </c>
      <c r="I255" s="43">
        <f t="shared" si="2"/>
        <v>0</v>
      </c>
      <c r="J255" s="19"/>
      <c r="K255" s="15" t="s">
        <v>343</v>
      </c>
    </row>
    <row r="256" ht="22.5" customHeight="1">
      <c r="A256" s="29" t="s">
        <v>506</v>
      </c>
      <c r="B256" s="24" t="s">
        <v>507</v>
      </c>
      <c r="C256" s="24">
        <v>146.0</v>
      </c>
      <c r="D256" s="24" t="s">
        <v>503</v>
      </c>
      <c r="E256" s="11"/>
      <c r="F256" s="25">
        <v>12000.0</v>
      </c>
      <c r="G256" s="25">
        <v>12000.0</v>
      </c>
      <c r="H256" s="13">
        <f t="shared" si="1"/>
        <v>0</v>
      </c>
      <c r="I256" s="13">
        <f t="shared" si="2"/>
        <v>0</v>
      </c>
      <c r="J256" s="19" t="s">
        <v>23</v>
      </c>
      <c r="K256" s="15" t="s">
        <v>343</v>
      </c>
    </row>
    <row r="257" ht="22.5" customHeight="1">
      <c r="A257" s="29" t="s">
        <v>508</v>
      </c>
      <c r="B257" s="24" t="s">
        <v>509</v>
      </c>
      <c r="C257" s="24">
        <v>460.0</v>
      </c>
      <c r="D257" s="24" t="s">
        <v>503</v>
      </c>
      <c r="E257" s="11"/>
      <c r="F257" s="25">
        <v>10000.0</v>
      </c>
      <c r="G257" s="25">
        <v>10000.0</v>
      </c>
      <c r="H257" s="13">
        <f t="shared" si="1"/>
        <v>0</v>
      </c>
      <c r="I257" s="13">
        <f t="shared" si="2"/>
        <v>0</v>
      </c>
      <c r="J257" s="19"/>
      <c r="K257" s="15" t="s">
        <v>343</v>
      </c>
    </row>
    <row r="258" ht="22.5" customHeight="1">
      <c r="A258" s="29" t="s">
        <v>510</v>
      </c>
      <c r="B258" s="24" t="s">
        <v>511</v>
      </c>
      <c r="C258" s="24">
        <v>580.0</v>
      </c>
      <c r="D258" s="24" t="s">
        <v>503</v>
      </c>
      <c r="E258" s="11"/>
      <c r="F258" s="25">
        <v>13000.0</v>
      </c>
      <c r="G258" s="25">
        <v>12500.0</v>
      </c>
      <c r="H258" s="13">
        <f t="shared" si="1"/>
        <v>0</v>
      </c>
      <c r="I258" s="13">
        <f t="shared" si="2"/>
        <v>0</v>
      </c>
      <c r="J258" s="19"/>
      <c r="K258" s="15" t="s">
        <v>343</v>
      </c>
    </row>
    <row r="259" ht="22.5" customHeight="1">
      <c r="A259" s="29" t="s">
        <v>512</v>
      </c>
      <c r="B259" s="24" t="s">
        <v>513</v>
      </c>
      <c r="C259" s="24">
        <v>749.0</v>
      </c>
      <c r="D259" s="24" t="s">
        <v>503</v>
      </c>
      <c r="E259" s="11"/>
      <c r="F259" s="25">
        <v>6000.0</v>
      </c>
      <c r="G259" s="25">
        <v>5500.0</v>
      </c>
      <c r="H259" s="13">
        <f t="shared" si="1"/>
        <v>0</v>
      </c>
      <c r="I259" s="13">
        <f t="shared" si="2"/>
        <v>0</v>
      </c>
      <c r="J259" s="19" t="s">
        <v>23</v>
      </c>
      <c r="K259" s="15" t="s">
        <v>343</v>
      </c>
    </row>
    <row r="260" ht="22.5" customHeight="1">
      <c r="A260" s="29" t="s">
        <v>514</v>
      </c>
      <c r="B260" s="24" t="s">
        <v>515</v>
      </c>
      <c r="C260" s="24">
        <v>593.0</v>
      </c>
      <c r="D260" s="24" t="s">
        <v>503</v>
      </c>
      <c r="E260" s="11"/>
      <c r="F260" s="25">
        <v>25000.0</v>
      </c>
      <c r="G260" s="25">
        <v>23000.0</v>
      </c>
      <c r="H260" s="13">
        <f t="shared" si="1"/>
        <v>0</v>
      </c>
      <c r="I260" s="13">
        <f t="shared" si="2"/>
        <v>0</v>
      </c>
      <c r="J260" s="19"/>
      <c r="K260" s="38" t="s">
        <v>343</v>
      </c>
    </row>
    <row r="261" ht="22.5" customHeight="1">
      <c r="A261" s="29" t="s">
        <v>516</v>
      </c>
      <c r="B261" s="24" t="s">
        <v>517</v>
      </c>
      <c r="C261" s="24">
        <v>38.0</v>
      </c>
      <c r="D261" s="24" t="s">
        <v>503</v>
      </c>
      <c r="E261" s="11"/>
      <c r="F261" s="25">
        <v>7500.0</v>
      </c>
      <c r="G261" s="25">
        <v>7500.0</v>
      </c>
      <c r="H261" s="13">
        <f t="shared" si="1"/>
        <v>0</v>
      </c>
      <c r="I261" s="13">
        <f t="shared" si="2"/>
        <v>0</v>
      </c>
      <c r="J261" s="19"/>
      <c r="K261" s="15" t="s">
        <v>343</v>
      </c>
    </row>
    <row r="262" ht="22.5" customHeight="1">
      <c r="A262" s="29" t="s">
        <v>518</v>
      </c>
      <c r="B262" s="24" t="s">
        <v>519</v>
      </c>
      <c r="C262" s="24">
        <v>42.0</v>
      </c>
      <c r="D262" s="24" t="s">
        <v>503</v>
      </c>
      <c r="E262" s="11"/>
      <c r="F262" s="25">
        <v>10000.0</v>
      </c>
      <c r="G262" s="25">
        <v>9500.0</v>
      </c>
      <c r="H262" s="13">
        <f t="shared" si="1"/>
        <v>0</v>
      </c>
      <c r="I262" s="13">
        <f t="shared" si="2"/>
        <v>0</v>
      </c>
      <c r="J262" s="19"/>
      <c r="K262" s="15" t="s">
        <v>343</v>
      </c>
    </row>
    <row r="263" ht="22.5" customHeight="1">
      <c r="A263" s="27" t="s">
        <v>520</v>
      </c>
      <c r="B263" s="51" t="s">
        <v>521</v>
      </c>
      <c r="C263" s="51">
        <v>1259.0</v>
      </c>
      <c r="D263" s="95" t="s">
        <v>522</v>
      </c>
      <c r="E263" s="11"/>
      <c r="F263" s="34">
        <v>16000.0</v>
      </c>
      <c r="G263" s="34">
        <v>15000.0</v>
      </c>
      <c r="H263" s="13">
        <f t="shared" si="1"/>
        <v>0</v>
      </c>
      <c r="I263" s="13">
        <f t="shared" si="2"/>
        <v>0</v>
      </c>
      <c r="J263" s="19"/>
      <c r="K263" s="15" t="s">
        <v>343</v>
      </c>
    </row>
    <row r="264" ht="22.5" customHeight="1">
      <c r="A264" s="27" t="s">
        <v>523</v>
      </c>
      <c r="B264" s="51" t="s">
        <v>524</v>
      </c>
      <c r="C264" s="51">
        <v>1257.0</v>
      </c>
      <c r="D264" s="95" t="s">
        <v>522</v>
      </c>
      <c r="E264" s="11"/>
      <c r="F264" s="34">
        <v>16000.0</v>
      </c>
      <c r="G264" s="34">
        <v>15000.0</v>
      </c>
      <c r="H264" s="13">
        <f t="shared" si="1"/>
        <v>0</v>
      </c>
      <c r="I264" s="13">
        <f t="shared" si="2"/>
        <v>0</v>
      </c>
      <c r="J264" s="19"/>
      <c r="K264" s="15" t="s">
        <v>343</v>
      </c>
    </row>
    <row r="265" ht="22.5" customHeight="1">
      <c r="A265" s="27" t="s">
        <v>525</v>
      </c>
      <c r="B265" s="51" t="s">
        <v>526</v>
      </c>
      <c r="C265" s="51">
        <v>1260.0</v>
      </c>
      <c r="D265" s="95" t="s">
        <v>522</v>
      </c>
      <c r="E265" s="11"/>
      <c r="F265" s="34">
        <v>16000.0</v>
      </c>
      <c r="G265" s="34">
        <v>15000.0</v>
      </c>
      <c r="H265" s="13">
        <f t="shared" si="1"/>
        <v>0</v>
      </c>
      <c r="I265" s="13">
        <f t="shared" si="2"/>
        <v>0</v>
      </c>
      <c r="J265" s="19"/>
      <c r="K265" s="15" t="s">
        <v>343</v>
      </c>
    </row>
    <row r="266" ht="22.5" customHeight="1">
      <c r="A266" s="27" t="s">
        <v>527</v>
      </c>
      <c r="B266" s="51" t="s">
        <v>528</v>
      </c>
      <c r="C266" s="51">
        <v>1299.0</v>
      </c>
      <c r="D266" s="95" t="s">
        <v>522</v>
      </c>
      <c r="E266" s="11"/>
      <c r="F266" s="34">
        <v>16000.0</v>
      </c>
      <c r="G266" s="34">
        <v>15000.0</v>
      </c>
      <c r="H266" s="13">
        <f t="shared" si="1"/>
        <v>0</v>
      </c>
      <c r="I266" s="13">
        <f t="shared" si="2"/>
        <v>0</v>
      </c>
      <c r="J266" s="19"/>
      <c r="K266" s="15" t="s">
        <v>343</v>
      </c>
    </row>
    <row r="267" ht="22.5" customHeight="1">
      <c r="A267" s="29" t="s">
        <v>529</v>
      </c>
      <c r="B267" s="24" t="s">
        <v>530</v>
      </c>
      <c r="C267" s="24">
        <v>1146.0</v>
      </c>
      <c r="D267" s="22" t="s">
        <v>15</v>
      </c>
      <c r="E267" s="11"/>
      <c r="F267" s="25">
        <v>8000.0</v>
      </c>
      <c r="G267" s="25">
        <v>7500.0</v>
      </c>
      <c r="H267" s="13">
        <f t="shared" si="1"/>
        <v>0</v>
      </c>
      <c r="I267" s="13">
        <f t="shared" si="2"/>
        <v>0</v>
      </c>
      <c r="J267" s="19"/>
      <c r="K267" s="15" t="s">
        <v>343</v>
      </c>
    </row>
    <row r="268" ht="22.5" customHeight="1">
      <c r="A268" s="27" t="s">
        <v>531</v>
      </c>
      <c r="B268" s="51" t="s">
        <v>532</v>
      </c>
      <c r="C268" s="51">
        <v>1306.0</v>
      </c>
      <c r="D268" s="22" t="s">
        <v>15</v>
      </c>
      <c r="E268" s="11"/>
      <c r="F268" s="34">
        <v>9000.0</v>
      </c>
      <c r="G268" s="34">
        <v>8000.0</v>
      </c>
      <c r="H268" s="13">
        <f t="shared" si="1"/>
        <v>0</v>
      </c>
      <c r="I268" s="13">
        <f t="shared" si="2"/>
        <v>0</v>
      </c>
      <c r="J268" s="19"/>
      <c r="K268" s="15" t="s">
        <v>15</v>
      </c>
    </row>
    <row r="269" ht="22.5" customHeight="1">
      <c r="A269" s="27" t="s">
        <v>533</v>
      </c>
      <c r="B269" s="51" t="s">
        <v>534</v>
      </c>
      <c r="C269" s="51">
        <v>1305.0</v>
      </c>
      <c r="D269" s="22" t="s">
        <v>15</v>
      </c>
      <c r="E269" s="11"/>
      <c r="F269" s="34">
        <v>4000.0</v>
      </c>
      <c r="G269" s="34">
        <v>4000.0</v>
      </c>
      <c r="H269" s="13">
        <f t="shared" si="1"/>
        <v>0</v>
      </c>
      <c r="I269" s="13">
        <f t="shared" si="2"/>
        <v>0</v>
      </c>
      <c r="J269" s="19"/>
      <c r="K269" s="15" t="s">
        <v>15</v>
      </c>
    </row>
    <row r="270" ht="22.5" customHeight="1">
      <c r="A270" s="29" t="s">
        <v>535</v>
      </c>
      <c r="B270" s="24" t="s">
        <v>536</v>
      </c>
      <c r="C270" s="24">
        <v>511.0</v>
      </c>
      <c r="D270" s="22" t="s">
        <v>15</v>
      </c>
      <c r="E270" s="11"/>
      <c r="F270" s="25">
        <v>2000.0</v>
      </c>
      <c r="G270" s="25">
        <v>2000.0</v>
      </c>
      <c r="H270" s="13">
        <f t="shared" si="1"/>
        <v>0</v>
      </c>
      <c r="I270" s="13">
        <f t="shared" si="2"/>
        <v>0</v>
      </c>
      <c r="J270" s="19"/>
      <c r="K270" s="15" t="s">
        <v>15</v>
      </c>
    </row>
    <row r="271" ht="22.5" customHeight="1">
      <c r="A271" s="29" t="s">
        <v>537</v>
      </c>
      <c r="B271" s="109" t="s">
        <v>538</v>
      </c>
      <c r="C271" s="24">
        <v>508.0</v>
      </c>
      <c r="D271" s="24" t="s">
        <v>15</v>
      </c>
      <c r="E271" s="11"/>
      <c r="F271" s="25">
        <v>6000.0</v>
      </c>
      <c r="G271" s="25">
        <v>5500.0</v>
      </c>
      <c r="H271" s="13">
        <f t="shared" si="1"/>
        <v>0</v>
      </c>
      <c r="I271" s="13">
        <f t="shared" si="2"/>
        <v>0</v>
      </c>
      <c r="J271" s="19"/>
      <c r="K271" s="15" t="s">
        <v>15</v>
      </c>
    </row>
    <row r="272" ht="22.5" customHeight="1">
      <c r="A272" s="29" t="s">
        <v>539</v>
      </c>
      <c r="B272" s="24" t="s">
        <v>540</v>
      </c>
      <c r="C272" s="24">
        <v>564.0</v>
      </c>
      <c r="D272" s="24" t="s">
        <v>15</v>
      </c>
      <c r="E272" s="110"/>
      <c r="F272" s="36">
        <v>40000.0</v>
      </c>
      <c r="G272" s="36">
        <v>38000.0</v>
      </c>
      <c r="H272" s="13">
        <f t="shared" si="1"/>
        <v>0</v>
      </c>
      <c r="I272" s="13">
        <f t="shared" si="2"/>
        <v>0</v>
      </c>
      <c r="J272" s="19"/>
      <c r="K272" s="15" t="s">
        <v>15</v>
      </c>
    </row>
    <row r="273" ht="22.5" customHeight="1">
      <c r="A273" s="29" t="s">
        <v>541</v>
      </c>
      <c r="B273" s="24" t="s">
        <v>542</v>
      </c>
      <c r="C273" s="24">
        <v>565.0</v>
      </c>
      <c r="D273" s="24" t="s">
        <v>15</v>
      </c>
      <c r="E273" s="110"/>
      <c r="F273" s="36">
        <v>70000.0</v>
      </c>
      <c r="G273" s="111">
        <v>68000.0</v>
      </c>
      <c r="H273" s="13">
        <f t="shared" si="1"/>
        <v>0</v>
      </c>
      <c r="I273" s="13">
        <f t="shared" si="2"/>
        <v>0</v>
      </c>
      <c r="J273" s="19"/>
      <c r="K273" s="15" t="s">
        <v>15</v>
      </c>
    </row>
    <row r="274" ht="22.5" customHeight="1">
      <c r="A274" s="29" t="s">
        <v>543</v>
      </c>
      <c r="B274" s="24" t="s">
        <v>544</v>
      </c>
      <c r="C274" s="24">
        <v>803.0</v>
      </c>
      <c r="D274" s="24" t="s">
        <v>15</v>
      </c>
      <c r="E274" s="11"/>
      <c r="F274" s="50">
        <v>3000.0</v>
      </c>
      <c r="G274" s="50">
        <v>3000.0</v>
      </c>
      <c r="H274" s="43">
        <f t="shared" si="1"/>
        <v>0</v>
      </c>
      <c r="I274" s="43">
        <f t="shared" si="2"/>
        <v>0</v>
      </c>
      <c r="J274" s="19"/>
      <c r="K274" s="15" t="s">
        <v>15</v>
      </c>
    </row>
    <row r="275" ht="22.5" customHeight="1">
      <c r="A275" s="29" t="s">
        <v>545</v>
      </c>
      <c r="B275" s="24" t="s">
        <v>546</v>
      </c>
      <c r="C275" s="24">
        <v>378.0</v>
      </c>
      <c r="D275" s="24" t="s">
        <v>15</v>
      </c>
      <c r="E275" s="11"/>
      <c r="F275" s="112">
        <v>4000.0</v>
      </c>
      <c r="G275" s="112">
        <v>4000.0</v>
      </c>
      <c r="H275" s="43">
        <f t="shared" si="1"/>
        <v>0</v>
      </c>
      <c r="I275" s="43">
        <f t="shared" si="2"/>
        <v>0</v>
      </c>
      <c r="J275" s="19" t="s">
        <v>547</v>
      </c>
      <c r="K275" s="15" t="s">
        <v>15</v>
      </c>
    </row>
    <row r="276" ht="22.5" customHeight="1">
      <c r="A276" s="29" t="s">
        <v>548</v>
      </c>
      <c r="B276" s="24" t="s">
        <v>549</v>
      </c>
      <c r="C276" s="24">
        <v>141.0</v>
      </c>
      <c r="D276" s="24" t="s">
        <v>15</v>
      </c>
      <c r="E276" s="11"/>
      <c r="F276" s="36">
        <v>10000.0</v>
      </c>
      <c r="G276" s="36">
        <v>10000.0</v>
      </c>
      <c r="H276" s="13">
        <f t="shared" si="1"/>
        <v>0</v>
      </c>
      <c r="I276" s="13">
        <f t="shared" si="2"/>
        <v>0</v>
      </c>
      <c r="J276" s="19"/>
      <c r="K276" s="15" t="s">
        <v>15</v>
      </c>
    </row>
    <row r="277" ht="22.5" customHeight="1">
      <c r="A277" s="29" t="s">
        <v>550</v>
      </c>
      <c r="B277" s="24" t="s">
        <v>551</v>
      </c>
      <c r="C277" s="24">
        <v>175.0</v>
      </c>
      <c r="D277" s="24" t="s">
        <v>15</v>
      </c>
      <c r="E277" s="11"/>
      <c r="F277" s="36">
        <v>6000.0</v>
      </c>
      <c r="G277" s="36">
        <v>5500.0</v>
      </c>
      <c r="H277" s="13">
        <f t="shared" si="1"/>
        <v>0</v>
      </c>
      <c r="I277" s="13">
        <f t="shared" si="2"/>
        <v>0</v>
      </c>
      <c r="J277" s="19" t="s">
        <v>18</v>
      </c>
      <c r="K277" s="15" t="s">
        <v>15</v>
      </c>
    </row>
    <row r="278" ht="27.75" customHeight="1">
      <c r="A278" s="29" t="s">
        <v>552</v>
      </c>
      <c r="B278" s="24" t="s">
        <v>553</v>
      </c>
      <c r="C278" s="24">
        <v>176.0</v>
      </c>
      <c r="D278" s="24" t="s">
        <v>15</v>
      </c>
      <c r="E278" s="11"/>
      <c r="F278" s="36">
        <v>6000.0</v>
      </c>
      <c r="G278" s="36">
        <v>5500.0</v>
      </c>
      <c r="H278" s="13">
        <f t="shared" si="1"/>
        <v>0</v>
      </c>
      <c r="I278" s="13">
        <f t="shared" si="2"/>
        <v>0</v>
      </c>
      <c r="J278" s="19" t="s">
        <v>18</v>
      </c>
      <c r="K278" s="15" t="s">
        <v>15</v>
      </c>
    </row>
    <row r="279" ht="22.5" customHeight="1">
      <c r="A279" s="29" t="s">
        <v>554</v>
      </c>
      <c r="B279" s="24" t="s">
        <v>555</v>
      </c>
      <c r="C279" s="24">
        <v>1149.0</v>
      </c>
      <c r="D279" s="24" t="s">
        <v>15</v>
      </c>
      <c r="E279" s="11"/>
      <c r="F279" s="25">
        <v>10000.0</v>
      </c>
      <c r="G279" s="25">
        <v>10000.0</v>
      </c>
      <c r="H279" s="13">
        <f t="shared" si="1"/>
        <v>0</v>
      </c>
      <c r="I279" s="13">
        <f t="shared" si="2"/>
        <v>0</v>
      </c>
      <c r="J279" s="19"/>
      <c r="K279" s="15" t="s">
        <v>15</v>
      </c>
    </row>
    <row r="280" ht="22.5" customHeight="1">
      <c r="A280" s="29" t="s">
        <v>556</v>
      </c>
      <c r="B280" s="24" t="s">
        <v>557</v>
      </c>
      <c r="C280" s="24">
        <v>1126.0</v>
      </c>
      <c r="D280" s="24" t="s">
        <v>15</v>
      </c>
      <c r="E280" s="11"/>
      <c r="F280" s="25">
        <v>10000.0</v>
      </c>
      <c r="G280" s="25">
        <v>10000.0</v>
      </c>
      <c r="H280" s="13">
        <f t="shared" si="1"/>
        <v>0</v>
      </c>
      <c r="I280" s="13">
        <f t="shared" si="2"/>
        <v>0</v>
      </c>
      <c r="J280" s="19"/>
      <c r="K280" s="15" t="s">
        <v>15</v>
      </c>
    </row>
    <row r="281" ht="22.5" customHeight="1">
      <c r="A281" s="29" t="s">
        <v>558</v>
      </c>
      <c r="B281" s="24" t="s">
        <v>559</v>
      </c>
      <c r="C281" s="24">
        <v>1125.0</v>
      </c>
      <c r="D281" s="24" t="s">
        <v>15</v>
      </c>
      <c r="E281" s="11"/>
      <c r="F281" s="25">
        <v>6000.0</v>
      </c>
      <c r="G281" s="25">
        <v>5500.0</v>
      </c>
      <c r="H281" s="13">
        <f t="shared" si="1"/>
        <v>0</v>
      </c>
      <c r="I281" s="13">
        <f t="shared" si="2"/>
        <v>0</v>
      </c>
      <c r="J281" s="19"/>
      <c r="K281" s="15" t="s">
        <v>15</v>
      </c>
    </row>
    <row r="282" ht="22.5" customHeight="1">
      <c r="A282" s="29" t="s">
        <v>560</v>
      </c>
      <c r="B282" s="24" t="s">
        <v>561</v>
      </c>
      <c r="C282" s="24">
        <v>735.0</v>
      </c>
      <c r="D282" s="24" t="s">
        <v>15</v>
      </c>
      <c r="E282" s="11"/>
      <c r="F282" s="25">
        <v>8000.0</v>
      </c>
      <c r="G282" s="25">
        <v>7000.0</v>
      </c>
      <c r="H282" s="13">
        <f t="shared" si="1"/>
        <v>0</v>
      </c>
      <c r="I282" s="13">
        <f t="shared" si="2"/>
        <v>0</v>
      </c>
      <c r="J282" s="19"/>
      <c r="K282" s="15" t="s">
        <v>15</v>
      </c>
    </row>
    <row r="283" ht="22.5" customHeight="1">
      <c r="A283" s="29" t="s">
        <v>562</v>
      </c>
      <c r="B283" s="24" t="s">
        <v>563</v>
      </c>
      <c r="C283" s="24">
        <v>1003.0</v>
      </c>
      <c r="D283" s="24" t="s">
        <v>564</v>
      </c>
      <c r="E283" s="11"/>
      <c r="F283" s="25">
        <v>6000.0</v>
      </c>
      <c r="G283" s="25">
        <v>5500.0</v>
      </c>
      <c r="H283" s="13">
        <f t="shared" si="1"/>
        <v>0</v>
      </c>
      <c r="I283" s="13">
        <f t="shared" si="2"/>
        <v>0</v>
      </c>
      <c r="J283" s="19" t="s">
        <v>18</v>
      </c>
      <c r="K283" s="15" t="s">
        <v>15</v>
      </c>
    </row>
    <row r="284" ht="22.5" customHeight="1">
      <c r="A284" s="29" t="s">
        <v>565</v>
      </c>
      <c r="B284" s="24" t="s">
        <v>566</v>
      </c>
      <c r="C284" s="24">
        <v>211.0</v>
      </c>
      <c r="D284" s="24" t="s">
        <v>564</v>
      </c>
      <c r="E284" s="11"/>
      <c r="F284" s="36">
        <v>3000.0</v>
      </c>
      <c r="G284" s="36">
        <v>2500.0</v>
      </c>
      <c r="H284" s="13">
        <f t="shared" si="1"/>
        <v>0</v>
      </c>
      <c r="I284" s="13">
        <f t="shared" si="2"/>
        <v>0</v>
      </c>
      <c r="J284" s="19"/>
      <c r="K284" s="15" t="s">
        <v>15</v>
      </c>
    </row>
    <row r="285" ht="22.5" customHeight="1">
      <c r="A285" s="29" t="s">
        <v>567</v>
      </c>
      <c r="B285" s="24" t="s">
        <v>568</v>
      </c>
      <c r="C285" s="24">
        <v>209.0</v>
      </c>
      <c r="D285" s="24" t="s">
        <v>564</v>
      </c>
      <c r="E285" s="11"/>
      <c r="F285" s="36">
        <v>4500.0</v>
      </c>
      <c r="G285" s="36">
        <v>4000.0</v>
      </c>
      <c r="H285" s="13">
        <f t="shared" si="1"/>
        <v>0</v>
      </c>
      <c r="I285" s="13">
        <f t="shared" si="2"/>
        <v>0</v>
      </c>
      <c r="J285" s="19"/>
      <c r="K285" s="15" t="s">
        <v>15</v>
      </c>
    </row>
    <row r="286" ht="27.0" customHeight="1">
      <c r="A286" s="29" t="s">
        <v>569</v>
      </c>
      <c r="B286" s="24" t="s">
        <v>570</v>
      </c>
      <c r="C286" s="24">
        <v>120.0</v>
      </c>
      <c r="D286" s="24" t="s">
        <v>564</v>
      </c>
      <c r="E286" s="11"/>
      <c r="F286" s="25">
        <v>18000.0</v>
      </c>
      <c r="G286" s="25">
        <v>17500.0</v>
      </c>
      <c r="H286" s="13">
        <f t="shared" si="1"/>
        <v>0</v>
      </c>
      <c r="I286" s="13">
        <f t="shared" si="2"/>
        <v>0</v>
      </c>
      <c r="J286" s="19"/>
      <c r="K286" s="15" t="s">
        <v>15</v>
      </c>
    </row>
    <row r="287" ht="22.5" customHeight="1">
      <c r="A287" s="29" t="s">
        <v>571</v>
      </c>
      <c r="B287" s="24" t="s">
        <v>572</v>
      </c>
      <c r="C287" s="24">
        <v>27.0</v>
      </c>
      <c r="D287" s="24" t="s">
        <v>564</v>
      </c>
      <c r="E287" s="11"/>
      <c r="F287" s="25">
        <v>29000.0</v>
      </c>
      <c r="G287" s="25">
        <v>28000.0</v>
      </c>
      <c r="H287" s="13">
        <f t="shared" si="1"/>
        <v>0</v>
      </c>
      <c r="I287" s="13">
        <f t="shared" si="2"/>
        <v>0</v>
      </c>
      <c r="J287" s="19"/>
      <c r="K287" s="15" t="s">
        <v>15</v>
      </c>
    </row>
    <row r="288" ht="22.5" customHeight="1">
      <c r="A288" s="29" t="s">
        <v>573</v>
      </c>
      <c r="B288" s="24" t="s">
        <v>574</v>
      </c>
      <c r="C288" s="24">
        <v>467.0</v>
      </c>
      <c r="D288" s="24" t="s">
        <v>564</v>
      </c>
      <c r="E288" s="11"/>
      <c r="F288" s="25">
        <v>35000.0</v>
      </c>
      <c r="G288" s="25">
        <v>35000.0</v>
      </c>
      <c r="H288" s="13">
        <f t="shared" si="1"/>
        <v>0</v>
      </c>
      <c r="I288" s="13">
        <f t="shared" si="2"/>
        <v>0</v>
      </c>
      <c r="J288" s="19"/>
      <c r="K288" s="15" t="s">
        <v>15</v>
      </c>
    </row>
    <row r="289" ht="22.5" customHeight="1">
      <c r="A289" s="29" t="s">
        <v>575</v>
      </c>
      <c r="B289" s="24" t="s">
        <v>576</v>
      </c>
      <c r="C289" s="113">
        <v>1005.0</v>
      </c>
      <c r="D289" s="24" t="s">
        <v>564</v>
      </c>
      <c r="E289" s="11"/>
      <c r="F289" s="25">
        <v>2500.0</v>
      </c>
      <c r="G289" s="25">
        <v>2500.0</v>
      </c>
      <c r="H289" s="13">
        <f t="shared" si="1"/>
        <v>0</v>
      </c>
      <c r="I289" s="13">
        <f t="shared" si="2"/>
        <v>0</v>
      </c>
      <c r="J289" s="19" t="s">
        <v>18</v>
      </c>
      <c r="K289" s="15" t="s">
        <v>15</v>
      </c>
    </row>
    <row r="290" ht="22.5" customHeight="1">
      <c r="A290" s="29" t="s">
        <v>577</v>
      </c>
      <c r="B290" s="24" t="s">
        <v>578</v>
      </c>
      <c r="C290" s="113">
        <v>1041.0</v>
      </c>
      <c r="D290" s="24" t="s">
        <v>564</v>
      </c>
      <c r="E290" s="11"/>
      <c r="F290" s="25">
        <v>5000.0</v>
      </c>
      <c r="G290" s="25">
        <v>4500.0</v>
      </c>
      <c r="H290" s="13">
        <f t="shared" si="1"/>
        <v>0</v>
      </c>
      <c r="I290" s="13">
        <f t="shared" si="2"/>
        <v>0</v>
      </c>
      <c r="J290" s="19"/>
      <c r="K290" s="15" t="s">
        <v>15</v>
      </c>
    </row>
    <row r="291" ht="22.5" customHeight="1">
      <c r="A291" s="29" t="s">
        <v>573</v>
      </c>
      <c r="B291" s="24" t="s">
        <v>574</v>
      </c>
      <c r="C291" s="24">
        <v>467.0</v>
      </c>
      <c r="D291" s="24" t="s">
        <v>564</v>
      </c>
      <c r="E291" s="11"/>
      <c r="F291" s="25">
        <v>35000.0</v>
      </c>
      <c r="G291" s="25">
        <v>33000.0</v>
      </c>
      <c r="H291" s="13">
        <f t="shared" si="1"/>
        <v>0</v>
      </c>
      <c r="I291" s="13">
        <f t="shared" si="2"/>
        <v>0</v>
      </c>
      <c r="J291" s="19"/>
      <c r="K291" s="15" t="s">
        <v>15</v>
      </c>
    </row>
    <row r="292" ht="22.5" customHeight="1">
      <c r="A292" s="29" t="s">
        <v>579</v>
      </c>
      <c r="B292" s="24" t="s">
        <v>580</v>
      </c>
      <c r="C292" s="24">
        <v>1049.0</v>
      </c>
      <c r="D292" s="24" t="s">
        <v>564</v>
      </c>
      <c r="E292" s="11"/>
      <c r="F292" s="25">
        <v>27500.0</v>
      </c>
      <c r="G292" s="25">
        <v>27500.0</v>
      </c>
      <c r="H292" s="13">
        <f t="shared" si="1"/>
        <v>0</v>
      </c>
      <c r="I292" s="13">
        <f t="shared" si="2"/>
        <v>0</v>
      </c>
      <c r="J292" s="19"/>
      <c r="K292" s="15" t="s">
        <v>15</v>
      </c>
    </row>
    <row r="293" ht="22.5" customHeight="1">
      <c r="A293" s="29" t="s">
        <v>581</v>
      </c>
      <c r="B293" s="24" t="s">
        <v>582</v>
      </c>
      <c r="C293" s="24">
        <v>636.0</v>
      </c>
      <c r="D293" s="24" t="s">
        <v>564</v>
      </c>
      <c r="E293" s="11"/>
      <c r="F293" s="25">
        <v>13000.0</v>
      </c>
      <c r="G293" s="25">
        <v>13000.0</v>
      </c>
      <c r="H293" s="13">
        <f t="shared" si="1"/>
        <v>0</v>
      </c>
      <c r="I293" s="13">
        <f t="shared" si="2"/>
        <v>0</v>
      </c>
      <c r="J293" s="19"/>
      <c r="K293" s="15" t="s">
        <v>15</v>
      </c>
    </row>
    <row r="294" ht="22.5" customHeight="1">
      <c r="A294" s="27" t="s">
        <v>583</v>
      </c>
      <c r="B294" s="51" t="s">
        <v>584</v>
      </c>
      <c r="C294" s="51">
        <v>1304.0</v>
      </c>
      <c r="D294" s="24" t="s">
        <v>564</v>
      </c>
      <c r="E294" s="11"/>
      <c r="F294" s="34">
        <v>12000.0</v>
      </c>
      <c r="G294" s="34">
        <v>12000.0</v>
      </c>
      <c r="H294" s="13">
        <f t="shared" si="1"/>
        <v>0</v>
      </c>
      <c r="I294" s="13">
        <f t="shared" si="2"/>
        <v>0</v>
      </c>
      <c r="J294" s="19" t="s">
        <v>18</v>
      </c>
      <c r="K294" s="15" t="s">
        <v>15</v>
      </c>
    </row>
    <row r="295" ht="22.5" customHeight="1">
      <c r="A295" s="29" t="s">
        <v>575</v>
      </c>
      <c r="B295" s="24" t="s">
        <v>576</v>
      </c>
      <c r="C295" s="113">
        <v>1005.0</v>
      </c>
      <c r="D295" s="24" t="s">
        <v>564</v>
      </c>
      <c r="E295" s="11"/>
      <c r="F295" s="25">
        <v>2500.0</v>
      </c>
      <c r="G295" s="25">
        <v>2500.0</v>
      </c>
      <c r="H295" s="13">
        <f t="shared" si="1"/>
        <v>0</v>
      </c>
      <c r="I295" s="13">
        <f t="shared" si="2"/>
        <v>0</v>
      </c>
      <c r="J295" s="19" t="s">
        <v>18</v>
      </c>
      <c r="K295" s="15" t="s">
        <v>15</v>
      </c>
    </row>
    <row r="296" ht="22.5" customHeight="1">
      <c r="A296" s="29" t="s">
        <v>577</v>
      </c>
      <c r="B296" s="24" t="s">
        <v>578</v>
      </c>
      <c r="C296" s="113">
        <v>1041.0</v>
      </c>
      <c r="D296" s="24" t="s">
        <v>564</v>
      </c>
      <c r="E296" s="11"/>
      <c r="F296" s="25">
        <v>3000.0</v>
      </c>
      <c r="G296" s="25">
        <v>3000.0</v>
      </c>
      <c r="H296" s="13">
        <f t="shared" si="1"/>
        <v>0</v>
      </c>
      <c r="I296" s="13">
        <f t="shared" si="2"/>
        <v>0</v>
      </c>
      <c r="J296" s="19"/>
      <c r="K296" s="15" t="s">
        <v>15</v>
      </c>
    </row>
    <row r="297" ht="21.75" customHeight="1">
      <c r="A297" s="29" t="s">
        <v>585</v>
      </c>
      <c r="B297" s="24" t="s">
        <v>586</v>
      </c>
      <c r="C297" s="113">
        <v>748.0</v>
      </c>
      <c r="D297" s="24" t="s">
        <v>564</v>
      </c>
      <c r="E297" s="11"/>
      <c r="F297" s="25">
        <v>1800.0</v>
      </c>
      <c r="G297" s="25">
        <v>1800.0</v>
      </c>
      <c r="H297" s="13">
        <f t="shared" si="1"/>
        <v>0</v>
      </c>
      <c r="I297" s="13">
        <f t="shared" si="2"/>
        <v>0</v>
      </c>
      <c r="J297" s="19" t="s">
        <v>587</v>
      </c>
      <c r="K297" s="15" t="s">
        <v>15</v>
      </c>
    </row>
    <row r="298" ht="15.75" customHeight="1">
      <c r="A298" s="114"/>
      <c r="B298" s="114"/>
      <c r="C298" s="114"/>
      <c r="D298" s="115"/>
      <c r="E298" s="116"/>
      <c r="G298" s="117" t="s">
        <v>588</v>
      </c>
      <c r="H298" s="118">
        <f t="shared" ref="H298:I298" si="3">SUM(H12:H297)</f>
        <v>0</v>
      </c>
      <c r="I298" s="119">
        <f t="shared" si="3"/>
        <v>0</v>
      </c>
      <c r="J298" s="120"/>
      <c r="K298" s="121"/>
    </row>
    <row r="299" ht="15.75" customHeight="1">
      <c r="A299" s="114"/>
      <c r="B299" s="114"/>
      <c r="C299" s="114"/>
      <c r="D299" s="115"/>
      <c r="E299" s="116"/>
      <c r="F299" s="116"/>
      <c r="G299" s="116"/>
      <c r="H299" s="116"/>
      <c r="I299" s="121"/>
      <c r="J299" s="122"/>
    </row>
    <row r="300" ht="15.75" customHeight="1">
      <c r="A300" s="114"/>
      <c r="B300" s="114"/>
      <c r="C300" s="114"/>
      <c r="D300" s="115"/>
      <c r="E300" s="116"/>
      <c r="F300" s="116"/>
      <c r="G300" s="116"/>
      <c r="H300" s="116"/>
      <c r="I300" s="121"/>
      <c r="J300" s="122"/>
    </row>
    <row r="301" ht="15.75" customHeight="1">
      <c r="A301" s="114"/>
      <c r="B301" s="114"/>
      <c r="C301" s="114"/>
      <c r="D301" s="115"/>
      <c r="E301" s="116"/>
      <c r="F301" s="116"/>
      <c r="G301" s="116"/>
      <c r="H301" s="116"/>
      <c r="I301" s="121"/>
      <c r="J301" s="122"/>
    </row>
    <row r="302" ht="15.75" customHeight="1">
      <c r="A302" s="114"/>
      <c r="B302" s="114"/>
      <c r="C302" s="114"/>
      <c r="D302" s="115"/>
      <c r="E302" s="116"/>
      <c r="F302" s="116"/>
      <c r="G302" s="116"/>
      <c r="H302" s="116"/>
      <c r="I302" s="121"/>
      <c r="J302" s="122"/>
    </row>
    <row r="303" ht="15.75" customHeight="1">
      <c r="A303" s="114"/>
      <c r="B303" s="114"/>
      <c r="C303" s="114"/>
      <c r="D303" s="115"/>
      <c r="E303" s="116"/>
      <c r="F303" s="116"/>
      <c r="G303" s="116"/>
      <c r="H303" s="116"/>
      <c r="I303" s="121"/>
      <c r="J303" s="122"/>
    </row>
    <row r="304" ht="15.75" customHeight="1">
      <c r="A304" s="114"/>
      <c r="B304" s="114"/>
      <c r="C304" s="114"/>
      <c r="D304" s="115"/>
      <c r="E304" s="116"/>
      <c r="F304" s="116"/>
      <c r="G304" s="116"/>
      <c r="H304" s="116"/>
      <c r="I304" s="121"/>
      <c r="J304" s="122"/>
    </row>
    <row r="305" ht="15.75" customHeight="1">
      <c r="A305" s="114"/>
      <c r="B305" s="114"/>
      <c r="C305" s="114"/>
      <c r="D305" s="115"/>
      <c r="E305" s="116"/>
      <c r="F305" s="116"/>
      <c r="G305" s="116"/>
      <c r="H305" s="116"/>
      <c r="I305" s="121"/>
      <c r="J305" s="122"/>
    </row>
    <row r="306" ht="15.75" customHeight="1">
      <c r="A306" s="114"/>
      <c r="B306" s="114"/>
      <c r="C306" s="114"/>
      <c r="D306" s="115"/>
      <c r="E306" s="116"/>
      <c r="F306" s="116"/>
      <c r="G306" s="116"/>
      <c r="H306" s="116"/>
      <c r="I306" s="121"/>
      <c r="J306" s="122"/>
    </row>
    <row r="307" ht="15.75" customHeight="1">
      <c r="A307" s="114"/>
      <c r="B307" s="114"/>
      <c r="C307" s="114"/>
      <c r="D307" s="115"/>
      <c r="E307" s="116"/>
      <c r="F307" s="116"/>
      <c r="G307" s="116"/>
      <c r="H307" s="116"/>
      <c r="I307" s="121"/>
      <c r="J307" s="122"/>
    </row>
    <row r="308" ht="15.75" customHeight="1">
      <c r="A308" s="122"/>
      <c r="B308" s="122"/>
      <c r="C308" s="122"/>
      <c r="D308" s="122"/>
      <c r="E308" s="122"/>
      <c r="F308" s="122"/>
      <c r="G308" s="122"/>
      <c r="H308" s="122"/>
      <c r="I308" s="122"/>
      <c r="J308" s="122"/>
    </row>
    <row r="309" ht="15.75" customHeight="1">
      <c r="A309" s="122"/>
      <c r="B309" s="122"/>
      <c r="C309" s="122"/>
      <c r="D309" s="122"/>
      <c r="E309" s="122"/>
      <c r="F309" s="122"/>
      <c r="G309" s="122"/>
      <c r="H309" s="122"/>
      <c r="I309" s="122"/>
      <c r="J309" s="122"/>
    </row>
    <row r="310" ht="15.75" customHeight="1">
      <c r="A310" s="122"/>
      <c r="B310" s="122"/>
      <c r="C310" s="122"/>
      <c r="D310" s="122"/>
      <c r="E310" s="122"/>
      <c r="F310" s="122"/>
      <c r="G310" s="122"/>
      <c r="H310" s="122"/>
      <c r="I310" s="122"/>
      <c r="J310" s="122"/>
    </row>
    <row r="311" ht="15.75" customHeight="1">
      <c r="A311" s="122"/>
      <c r="B311" s="122"/>
      <c r="C311" s="122"/>
      <c r="D311" s="122"/>
      <c r="E311" s="122"/>
      <c r="F311" s="122"/>
      <c r="G311" s="122"/>
      <c r="H311" s="122"/>
      <c r="I311" s="122"/>
      <c r="J311" s="122"/>
    </row>
    <row r="312" ht="15.7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</row>
    <row r="313" ht="15.7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</row>
    <row r="314" ht="15.7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</row>
    <row r="315" ht="15.7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</row>
    <row r="316" ht="15.7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</row>
    <row r="317" ht="15.7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</row>
    <row r="318" ht="15.7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</row>
    <row r="319" ht="15.7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</row>
    <row r="320" ht="15.7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</row>
    <row r="321" ht="15.7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</row>
    <row r="322" ht="15.7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</row>
    <row r="323" ht="15.7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</row>
    <row r="324" ht="15.7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</row>
    <row r="325" ht="15.7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</row>
    <row r="326" ht="15.7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</row>
    <row r="327" ht="15.7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</row>
    <row r="328" ht="15.7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</row>
    <row r="329" ht="15.7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</row>
    <row r="330" ht="15.7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</row>
    <row r="331" ht="15.7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</row>
    <row r="332" ht="15.7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</row>
    <row r="333" ht="15.7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</row>
    <row r="334" ht="15.7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</row>
    <row r="335" ht="15.7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</row>
    <row r="336" ht="15.7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</row>
    <row r="337" ht="15.7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</row>
    <row r="338" ht="15.7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</row>
    <row r="339" ht="15.7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</row>
    <row r="340" ht="15.7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</row>
    <row r="341" ht="15.7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</row>
    <row r="342" ht="15.7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</row>
    <row r="343" ht="15.7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</row>
    <row r="344" ht="15.7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</row>
    <row r="345" ht="15.7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</row>
    <row r="346" ht="15.7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</row>
    <row r="347" ht="15.7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</row>
    <row r="348" ht="15.7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</row>
    <row r="349" ht="15.7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</row>
    <row r="350" ht="15.7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</row>
    <row r="351" ht="15.7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</row>
    <row r="352" ht="15.7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</row>
    <row r="353" ht="15.7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</row>
    <row r="354" ht="15.7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</row>
    <row r="355" ht="15.7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</row>
    <row r="356" ht="15.7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</row>
    <row r="357" ht="15.7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</row>
    <row r="358" ht="15.7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</row>
    <row r="359" ht="15.7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</row>
    <row r="360" ht="15.7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</row>
    <row r="361" ht="15.7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</row>
    <row r="362" ht="15.7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</row>
    <row r="363" ht="15.7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</row>
    <row r="364" ht="15.7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</row>
    <row r="365" ht="15.7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</row>
    <row r="366" ht="15.7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</row>
    <row r="367" ht="15.7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</row>
    <row r="368" ht="15.7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</row>
    <row r="369" ht="15.7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</row>
    <row r="370" ht="15.7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</row>
    <row r="371" ht="15.7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</row>
    <row r="372" ht="15.7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</row>
    <row r="373" ht="15.7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</row>
    <row r="374" ht="15.7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</row>
    <row r="375" ht="15.7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</row>
    <row r="376" ht="15.7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</row>
    <row r="377" ht="15.7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</row>
    <row r="378" ht="15.7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</row>
    <row r="379" ht="15.7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</row>
    <row r="380" ht="15.7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</row>
    <row r="381" ht="15.7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</row>
    <row r="382" ht="15.7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</row>
    <row r="383" ht="15.7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</row>
    <row r="384" ht="15.7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</row>
    <row r="385" ht="15.7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</row>
    <row r="386" ht="15.7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</row>
    <row r="387" ht="15.7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</row>
    <row r="388" ht="15.7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</row>
    <row r="389" ht="15.7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</row>
    <row r="390" ht="15.7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</row>
    <row r="391" ht="15.7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</row>
    <row r="392" ht="15.7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</row>
    <row r="393" ht="15.7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</row>
    <row r="394" ht="15.7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</row>
    <row r="395" ht="15.7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</row>
    <row r="396" ht="15.7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</row>
    <row r="397" ht="15.7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</row>
    <row r="398" ht="15.7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</row>
    <row r="399" ht="15.7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</row>
    <row r="400" ht="15.7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</row>
    <row r="401" ht="15.7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</row>
    <row r="402" ht="15.7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</row>
    <row r="403" ht="15.7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</row>
    <row r="404" ht="15.7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</row>
    <row r="405" ht="15.7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</row>
    <row r="406" ht="15.7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</row>
    <row r="407" ht="15.7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</row>
    <row r="408" ht="15.7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</row>
    <row r="409" ht="15.7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</row>
    <row r="410" ht="15.7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</row>
    <row r="411" ht="15.7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</row>
    <row r="412" ht="15.7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</row>
    <row r="413" ht="15.7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</row>
    <row r="414" ht="15.7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</row>
    <row r="415" ht="15.7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</row>
    <row r="416" ht="15.7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</row>
    <row r="417" ht="15.7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</row>
    <row r="418" ht="15.7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</row>
    <row r="419" ht="15.7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</row>
    <row r="420" ht="15.7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</row>
    <row r="421" ht="15.7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</row>
    <row r="422" ht="15.7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</row>
    <row r="423" ht="15.7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</row>
    <row r="424" ht="15.7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</row>
    <row r="425" ht="15.7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</row>
    <row r="426" ht="15.7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</row>
    <row r="427" ht="15.7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</row>
    <row r="428" ht="15.7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</row>
    <row r="429" ht="15.7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</row>
    <row r="430" ht="15.7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</row>
    <row r="431" ht="15.7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</row>
    <row r="432" ht="15.7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</row>
    <row r="433" ht="15.7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</row>
    <row r="434" ht="15.7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</row>
    <row r="435" ht="15.7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</row>
    <row r="436" ht="15.7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</row>
    <row r="437" ht="15.7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</row>
    <row r="438" ht="15.7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</row>
    <row r="439" ht="15.7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</row>
    <row r="440" ht="15.7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</row>
    <row r="441" ht="15.7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</row>
    <row r="442" ht="15.7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</row>
    <row r="443" ht="15.7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</row>
    <row r="444" ht="15.7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</row>
    <row r="445" ht="15.7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</row>
    <row r="446" ht="15.7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</row>
    <row r="447" ht="15.7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</row>
    <row r="448" ht="15.7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</row>
    <row r="449" ht="15.7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</row>
    <row r="450" ht="15.7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</row>
    <row r="451" ht="15.7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</row>
    <row r="452" ht="15.7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</row>
    <row r="453" ht="15.7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</row>
    <row r="454" ht="15.7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</row>
    <row r="455" ht="15.7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</row>
    <row r="456" ht="15.7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</row>
    <row r="457" ht="15.7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</row>
    <row r="458" ht="15.7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</row>
    <row r="459" ht="15.7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</row>
    <row r="460" ht="15.7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</row>
    <row r="461" ht="15.7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</row>
    <row r="462" ht="15.7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</row>
    <row r="463" ht="15.7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</row>
    <row r="464" ht="15.7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</row>
    <row r="465" ht="15.7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</row>
    <row r="466" ht="15.7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</row>
    <row r="467" ht="15.7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</row>
    <row r="468" ht="15.7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</row>
    <row r="469" ht="15.7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</row>
    <row r="470" ht="15.7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</row>
    <row r="471" ht="15.7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</row>
    <row r="472" ht="15.7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</row>
    <row r="473" ht="15.7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</row>
    <row r="474" ht="15.7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</row>
    <row r="475" ht="15.7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</row>
    <row r="476" ht="15.7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</row>
    <row r="477" ht="15.7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</row>
    <row r="478" ht="15.7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</row>
    <row r="479" ht="15.7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</row>
    <row r="480" ht="15.7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</row>
    <row r="481" ht="15.7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</row>
    <row r="482" ht="15.7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</row>
    <row r="483" ht="15.7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</row>
    <row r="484" ht="15.7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</row>
    <row r="485" ht="15.7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</row>
    <row r="486" ht="15.7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</row>
    <row r="487" ht="15.7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</row>
    <row r="488" ht="15.7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</row>
    <row r="489" ht="15.7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</row>
    <row r="490" ht="15.7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</row>
    <row r="491" ht="15.7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</row>
    <row r="492" ht="15.7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</row>
    <row r="493" ht="15.7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</row>
    <row r="494" ht="15.7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</row>
    <row r="495" ht="15.7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</row>
    <row r="496" ht="15.7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</row>
    <row r="497" ht="15.7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</row>
    <row r="498" ht="15.7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</row>
    <row r="499" ht="15.7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</row>
    <row r="500" ht="15.7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</row>
    <row r="501" ht="15.7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</row>
    <row r="502" ht="15.7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</row>
    <row r="503" ht="15.7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</row>
    <row r="504" ht="15.7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</row>
    <row r="505" ht="15.7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</row>
    <row r="506" ht="15.7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</row>
    <row r="507" ht="15.7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</row>
    <row r="508" ht="15.7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</row>
    <row r="509" ht="15.7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</row>
    <row r="510" ht="15.7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</row>
    <row r="511" ht="15.7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</row>
    <row r="512" ht="15.7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</row>
    <row r="513" ht="15.7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</row>
    <row r="514" ht="15.7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</row>
    <row r="515" ht="15.7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</row>
    <row r="516" ht="15.7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</row>
    <row r="517" ht="15.7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</row>
    <row r="518" ht="15.7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</row>
    <row r="519" ht="15.7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</row>
    <row r="520" ht="15.7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</row>
    <row r="521" ht="15.7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</row>
    <row r="522" ht="15.7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</row>
    <row r="523" ht="15.7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</row>
    <row r="524" ht="15.7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</row>
    <row r="525" ht="15.7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</row>
    <row r="526" ht="15.7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</row>
    <row r="527" ht="15.7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</row>
    <row r="528" ht="15.7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</row>
    <row r="529" ht="15.7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</row>
    <row r="530" ht="15.7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</row>
    <row r="531" ht="15.7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</row>
    <row r="532" ht="15.7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</row>
    <row r="533" ht="15.7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</row>
    <row r="534" ht="15.7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</row>
    <row r="535" ht="15.7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</row>
    <row r="536" ht="15.7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</row>
    <row r="537" ht="15.7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</row>
    <row r="538" ht="15.7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</row>
    <row r="539" ht="15.7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</row>
    <row r="540" ht="15.7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</row>
    <row r="541" ht="15.7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</row>
    <row r="542" ht="15.7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</row>
    <row r="543" ht="15.7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</row>
    <row r="544" ht="15.7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</row>
    <row r="545" ht="15.7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</row>
    <row r="546" ht="15.7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</row>
    <row r="547" ht="15.7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</row>
    <row r="548" ht="15.7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</row>
    <row r="549" ht="15.7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</row>
    <row r="550" ht="15.7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</row>
    <row r="551" ht="15.7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</row>
    <row r="552" ht="15.7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</row>
    <row r="553" ht="15.7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</row>
    <row r="554" ht="15.7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</row>
    <row r="555" ht="15.7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</row>
    <row r="556" ht="15.7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</row>
    <row r="557" ht="15.7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</row>
    <row r="558" ht="15.7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</row>
    <row r="559" ht="15.7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</row>
    <row r="560" ht="15.7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</row>
    <row r="561" ht="15.7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</row>
    <row r="562" ht="15.7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</row>
    <row r="563" ht="15.7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</row>
    <row r="564" ht="15.7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</row>
    <row r="565" ht="15.7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</row>
    <row r="566" ht="15.7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</row>
    <row r="567" ht="15.7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</row>
    <row r="568" ht="15.7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</row>
    <row r="569" ht="15.7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</row>
    <row r="570" ht="15.7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</row>
    <row r="571" ht="15.7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</row>
    <row r="572" ht="15.7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</row>
    <row r="573" ht="15.7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</row>
    <row r="574" ht="15.7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</row>
    <row r="575" ht="15.7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</row>
    <row r="576" ht="15.7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</row>
    <row r="577" ht="15.7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</row>
    <row r="578" ht="15.7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</row>
    <row r="579" ht="15.7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</row>
    <row r="580" ht="15.7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</row>
    <row r="581" ht="15.7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</row>
    <row r="582" ht="15.7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</row>
    <row r="583" ht="15.7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</row>
    <row r="584" ht="15.7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</row>
    <row r="585" ht="15.7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</row>
    <row r="586" ht="15.7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</row>
    <row r="587" ht="15.7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</row>
    <row r="588" ht="15.7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</row>
    <row r="589" ht="15.7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</row>
    <row r="590" ht="15.7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</row>
    <row r="591" ht="15.7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</row>
    <row r="592" ht="15.7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</row>
    <row r="593" ht="15.7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</row>
    <row r="594" ht="15.7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</row>
    <row r="595" ht="15.7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</row>
    <row r="596" ht="15.7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</row>
    <row r="597" ht="15.7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</row>
    <row r="598" ht="15.7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</row>
    <row r="599" ht="15.7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</row>
    <row r="600" ht="15.7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</row>
    <row r="601" ht="15.7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</row>
    <row r="602" ht="15.7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</row>
    <row r="603" ht="15.7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</row>
    <row r="604" ht="15.7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</row>
    <row r="605" ht="15.7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</row>
    <row r="606" ht="15.7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</row>
    <row r="607" ht="15.7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</row>
    <row r="608" ht="15.7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</row>
    <row r="609" ht="15.7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</row>
    <row r="610" ht="15.7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</row>
    <row r="611" ht="15.7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</row>
    <row r="612" ht="15.7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</row>
    <row r="613" ht="15.7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</row>
    <row r="614" ht="15.7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</row>
    <row r="615" ht="15.7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</row>
    <row r="616" ht="15.7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</row>
    <row r="617" ht="15.7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</row>
    <row r="618" ht="15.7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</row>
    <row r="619" ht="15.7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</row>
    <row r="620" ht="15.7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</row>
    <row r="621" ht="15.7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</row>
    <row r="622" ht="15.7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</row>
    <row r="623" ht="15.7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</row>
    <row r="624" ht="15.7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</row>
    <row r="625" ht="15.7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</row>
    <row r="626" ht="15.7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</row>
    <row r="627" ht="15.7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</row>
    <row r="628" ht="15.7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</row>
    <row r="629" ht="15.7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</row>
    <row r="630" ht="15.7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</row>
    <row r="631" ht="15.7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</row>
    <row r="632" ht="15.7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</row>
    <row r="633" ht="15.7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</row>
    <row r="634" ht="15.7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</row>
    <row r="635" ht="15.7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</row>
    <row r="636" ht="15.7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</row>
    <row r="637" ht="15.7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</row>
    <row r="638" ht="15.7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</row>
    <row r="639" ht="15.7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</row>
    <row r="640" ht="15.7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</row>
    <row r="641" ht="15.7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</row>
    <row r="642" ht="15.7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</row>
    <row r="643" ht="15.7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</row>
    <row r="644" ht="15.7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</row>
    <row r="645" ht="15.7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</row>
    <row r="646" ht="15.7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</row>
    <row r="647" ht="15.7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</row>
    <row r="648" ht="15.7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</row>
    <row r="649" ht="15.7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</row>
    <row r="650" ht="15.7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</row>
    <row r="651" ht="15.7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</row>
    <row r="652" ht="15.7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</row>
    <row r="653" ht="15.7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</row>
    <row r="654" ht="15.7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</row>
    <row r="655" ht="15.7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</row>
    <row r="656" ht="15.7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</row>
    <row r="657" ht="15.7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</row>
    <row r="658" ht="15.7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</row>
    <row r="659" ht="15.7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</row>
    <row r="660" ht="15.7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</row>
    <row r="661" ht="15.7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</row>
    <row r="662" ht="15.7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</row>
    <row r="663" ht="15.7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</row>
    <row r="664" ht="15.7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</row>
    <row r="665" ht="15.7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</row>
    <row r="666" ht="15.7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</row>
    <row r="667" ht="15.7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</row>
    <row r="668" ht="15.7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</row>
    <row r="669" ht="15.7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</row>
    <row r="670" ht="15.7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</row>
    <row r="671" ht="15.7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</row>
    <row r="672" ht="15.7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</row>
    <row r="673" ht="15.7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</row>
    <row r="674" ht="15.7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</row>
    <row r="675" ht="15.7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</row>
    <row r="676" ht="15.7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</row>
    <row r="677" ht="15.7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</row>
    <row r="678" ht="15.7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</row>
    <row r="679" ht="15.7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</row>
    <row r="680" ht="15.7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</row>
    <row r="681" ht="15.7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</row>
    <row r="682" ht="15.7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</row>
    <row r="683" ht="15.7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</row>
    <row r="684" ht="15.7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</row>
    <row r="685" ht="15.7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</row>
    <row r="686" ht="15.7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</row>
    <row r="687" ht="15.7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</row>
    <row r="688" ht="15.7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</row>
    <row r="689" ht="15.7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</row>
    <row r="690" ht="15.7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</row>
    <row r="691" ht="15.7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</row>
    <row r="692" ht="15.7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</row>
    <row r="693" ht="15.7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</row>
    <row r="694" ht="15.7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</row>
    <row r="695" ht="15.7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</row>
    <row r="696" ht="15.7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</row>
    <row r="697" ht="15.7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</row>
    <row r="698" ht="15.7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</row>
    <row r="699" ht="15.7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</row>
    <row r="700" ht="15.7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</row>
    <row r="701" ht="15.7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</row>
    <row r="702" ht="15.7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</row>
    <row r="703" ht="15.7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</row>
    <row r="704" ht="15.7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</row>
    <row r="705" ht="15.7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</row>
    <row r="706" ht="15.7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</row>
    <row r="707" ht="15.7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</row>
    <row r="708" ht="15.7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</row>
    <row r="709" ht="15.7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</row>
    <row r="710" ht="15.7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</row>
    <row r="711" ht="15.7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</row>
    <row r="712" ht="15.7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</row>
    <row r="713" ht="15.7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</row>
    <row r="714" ht="15.7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</row>
    <row r="715" ht="15.7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</row>
    <row r="716" ht="15.7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</row>
    <row r="717" ht="15.7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</row>
    <row r="718" ht="15.7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</row>
    <row r="719" ht="15.7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</row>
    <row r="720" ht="15.7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</row>
    <row r="721" ht="15.7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</row>
    <row r="722" ht="15.7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</row>
    <row r="723" ht="15.7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</row>
    <row r="724" ht="15.7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</row>
    <row r="725" ht="15.7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</row>
    <row r="726" ht="15.7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</row>
    <row r="727" ht="15.7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</row>
    <row r="728" ht="15.7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</row>
    <row r="729" ht="15.7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</row>
    <row r="730" ht="15.7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</row>
    <row r="731" ht="15.7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</row>
    <row r="732" ht="15.7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</row>
    <row r="733" ht="15.7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</row>
    <row r="734" ht="15.7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</row>
    <row r="735" ht="15.7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</row>
    <row r="736" ht="15.7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</row>
    <row r="737" ht="15.7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</row>
    <row r="738" ht="15.7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</row>
    <row r="739" ht="15.7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</row>
    <row r="740" ht="15.7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</row>
    <row r="741" ht="15.7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</row>
    <row r="742" ht="15.7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</row>
    <row r="743" ht="15.7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</row>
    <row r="744" ht="15.7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</row>
    <row r="745" ht="15.7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</row>
    <row r="746" ht="15.7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</row>
    <row r="747" ht="15.7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</row>
    <row r="748" ht="15.7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</row>
    <row r="749" ht="15.7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</row>
    <row r="750" ht="15.7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</row>
    <row r="751" ht="15.7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</row>
    <row r="752" ht="15.7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</row>
    <row r="753" ht="15.7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</row>
    <row r="754" ht="15.7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</row>
    <row r="755" ht="15.7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</row>
    <row r="756" ht="15.7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</row>
    <row r="757" ht="15.7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</row>
    <row r="758" ht="15.7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</row>
    <row r="759" ht="15.7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</row>
    <row r="760" ht="15.7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</row>
    <row r="761" ht="15.7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</row>
    <row r="762" ht="15.7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</row>
    <row r="763" ht="15.7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</row>
    <row r="764" ht="15.7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</row>
    <row r="765" ht="15.7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</row>
    <row r="766" ht="15.7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</row>
    <row r="767" ht="15.7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</row>
    <row r="768" ht="15.7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</row>
    <row r="769" ht="15.7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</row>
    <row r="770" ht="15.7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</row>
    <row r="771" ht="15.7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</row>
    <row r="772" ht="15.7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</row>
    <row r="773" ht="15.7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</row>
    <row r="774" ht="15.7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</row>
    <row r="775" ht="15.7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</row>
    <row r="776" ht="15.7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</row>
    <row r="777" ht="15.7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</row>
    <row r="778" ht="15.7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</row>
    <row r="779" ht="15.7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</row>
    <row r="780" ht="15.7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</row>
    <row r="781" ht="15.7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</row>
    <row r="782" ht="15.7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</row>
    <row r="783" ht="15.7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</row>
    <row r="784" ht="15.7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</row>
    <row r="785" ht="15.7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</row>
    <row r="786" ht="15.7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</row>
    <row r="787" ht="15.7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</row>
    <row r="788" ht="15.7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</row>
    <row r="789" ht="15.7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</row>
    <row r="790" ht="15.7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</row>
    <row r="791" ht="15.7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</row>
    <row r="792" ht="15.7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</row>
    <row r="793" ht="15.7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</row>
    <row r="794" ht="15.7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</row>
    <row r="795" ht="15.7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</row>
    <row r="796" ht="15.7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</row>
    <row r="797" ht="15.7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</row>
  </sheetData>
  <autoFilter ref="$A$2:$K$297"/>
  <mergeCells count="1">
    <mergeCell ref="A1:J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2025-04-21T13:00:32Z</dcterms:created>
  <dc:creator>DAVID JAVIER OSPINO DIAZ</dc:creator>
</cp:coreProperties>
</file>